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EXPERTS\SAP Blue print\"/>
    </mc:Choice>
  </mc:AlternateContent>
  <xr:revisionPtr revIDLastSave="0" documentId="8_{269D3A9A-B9FD-4ED0-A72B-9C74F899080B}" xr6:coauthVersionLast="45" xr6:coauthVersionMax="45" xr10:uidLastSave="{00000000-0000-0000-0000-000000000000}"/>
  <bookViews>
    <workbookView xWindow="-110" yWindow="-110" windowWidth="19420" windowHeight="11020"/>
  </bookViews>
  <sheets>
    <sheet name="PLAN DE COMPTE 240707" sheetId="1" r:id="rId1"/>
    <sheet name="Supprimer " sheetId="2" r:id="rId2"/>
    <sheet name="SAP" sheetId="3" r:id="rId3"/>
    <sheet name="Classes de valo" sheetId="4" r:id="rId4"/>
    <sheet name="Articles génériques" sheetId="5" r:id="rId5"/>
    <sheet name="Articles" sheetId="6" r:id="rId6"/>
  </sheets>
  <definedNames>
    <definedName name="_xlnm._FilterDatabase" localSheetId="5" hidden="1">Articles!$A$1:$H$309</definedName>
    <definedName name="_xlnm._FilterDatabase" localSheetId="0" hidden="1">'PLAN DE COMPTE 240707'!$A$1:$K$172</definedName>
    <definedName name="classes_valo">'Classes de valo'!$F$2:$G$99</definedName>
    <definedName name="comptes_valo">'Classes de valo'!$G$2:$G$99</definedName>
    <definedName name="_xlnm.Print_Area" localSheetId="0">'PLAN DE COMPTE 240707'!$A$1:$D$174</definedName>
    <definedName name="_xlnm.Print_Titles" localSheetId="0">'PLAN DE COMPTE 240707'!$1:$1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3" i="1" l="1"/>
  <c r="H7" i="1"/>
  <c r="H14" i="1"/>
  <c r="E3" i="6"/>
  <c r="G3" i="6" s="1"/>
  <c r="E4" i="6"/>
  <c r="G4" i="6" s="1"/>
  <c r="E5" i="6"/>
  <c r="F5" i="6" s="1"/>
  <c r="G5" i="6"/>
  <c r="E6" i="6"/>
  <c r="E7" i="6"/>
  <c r="G7" i="6" s="1"/>
  <c r="E8" i="6"/>
  <c r="G8" i="6" s="1"/>
  <c r="E9" i="6"/>
  <c r="G9" i="6"/>
  <c r="E10" i="6"/>
  <c r="G10" i="6"/>
  <c r="E11" i="6"/>
  <c r="E12" i="6"/>
  <c r="G12" i="6" s="1"/>
  <c r="E13" i="6"/>
  <c r="F13" i="6" s="1"/>
  <c r="E14" i="6"/>
  <c r="G14" i="6"/>
  <c r="E15" i="6"/>
  <c r="G15" i="6" s="1"/>
  <c r="E16" i="6"/>
  <c r="G16" i="6" s="1"/>
  <c r="E17" i="6"/>
  <c r="G17" i="6" s="1"/>
  <c r="E18" i="6"/>
  <c r="G18" i="6" s="1"/>
  <c r="E19" i="6"/>
  <c r="G19" i="6" s="1"/>
  <c r="E20" i="6"/>
  <c r="G20" i="6" s="1"/>
  <c r="E21" i="6"/>
  <c r="F21" i="6" s="1"/>
  <c r="G21" i="6"/>
  <c r="E22" i="6"/>
  <c r="E23" i="6"/>
  <c r="G23" i="6" s="1"/>
  <c r="E24" i="6"/>
  <c r="G24" i="6" s="1"/>
  <c r="E25" i="6"/>
  <c r="G25" i="6"/>
  <c r="E26" i="6"/>
  <c r="G26" i="6"/>
  <c r="E27" i="6"/>
  <c r="E28" i="6"/>
  <c r="G28" i="6" s="1"/>
  <c r="E29" i="6"/>
  <c r="F29" i="6" s="1"/>
  <c r="E30" i="6"/>
  <c r="G30" i="6"/>
  <c r="E31" i="6"/>
  <c r="G31" i="6" s="1"/>
  <c r="E32" i="6"/>
  <c r="G32" i="6" s="1"/>
  <c r="E33" i="6"/>
  <c r="E34" i="6"/>
  <c r="G34" i="6" s="1"/>
  <c r="E35" i="6"/>
  <c r="G35" i="6" s="1"/>
  <c r="E36" i="6"/>
  <c r="G36" i="6" s="1"/>
  <c r="E37" i="6"/>
  <c r="F37" i="6" s="1"/>
  <c r="G37" i="6"/>
  <c r="E38" i="6"/>
  <c r="E39" i="6"/>
  <c r="G39" i="6" s="1"/>
  <c r="E40" i="6"/>
  <c r="G40" i="6" s="1"/>
  <c r="E41" i="6"/>
  <c r="G41" i="6"/>
  <c r="E42" i="6"/>
  <c r="G42" i="6"/>
  <c r="E43" i="6"/>
  <c r="E44" i="6"/>
  <c r="G44" i="6" s="1"/>
  <c r="E45" i="6"/>
  <c r="F45" i="6" s="1"/>
  <c r="E46" i="6"/>
  <c r="G46" i="6"/>
  <c r="E47" i="6"/>
  <c r="G47" i="6" s="1"/>
  <c r="E48" i="6"/>
  <c r="G48" i="6" s="1"/>
  <c r="E49" i="6"/>
  <c r="E50" i="6"/>
  <c r="G50" i="6" s="1"/>
  <c r="E51" i="6"/>
  <c r="G51" i="6" s="1"/>
  <c r="E52" i="6"/>
  <c r="G52" i="6" s="1"/>
  <c r="E53" i="6"/>
  <c r="F53" i="6" s="1"/>
  <c r="G53" i="6"/>
  <c r="E54" i="6"/>
  <c r="G54" i="6" s="1"/>
  <c r="E55" i="6"/>
  <c r="G55" i="6" s="1"/>
  <c r="E56" i="6"/>
  <c r="G56" i="6" s="1"/>
  <c r="E57" i="6"/>
  <c r="G57" i="6"/>
  <c r="E58" i="6"/>
  <c r="G58" i="6"/>
  <c r="E59" i="6"/>
  <c r="E60" i="6"/>
  <c r="G60" i="6" s="1"/>
  <c r="E61" i="6"/>
  <c r="F61" i="6" s="1"/>
  <c r="E62" i="6"/>
  <c r="G62" i="6"/>
  <c r="E63" i="6"/>
  <c r="G63" i="6" s="1"/>
  <c r="E64" i="6"/>
  <c r="G64" i="6" s="1"/>
  <c r="E65" i="6"/>
  <c r="E66" i="6"/>
  <c r="G66" i="6" s="1"/>
  <c r="E67" i="6"/>
  <c r="G67" i="6" s="1"/>
  <c r="E68" i="6"/>
  <c r="G68" i="6" s="1"/>
  <c r="E69" i="6"/>
  <c r="G69" i="6"/>
  <c r="E70" i="6"/>
  <c r="E71" i="6"/>
  <c r="G71" i="6" s="1"/>
  <c r="E72" i="6"/>
  <c r="G72" i="6" s="1"/>
  <c r="E73" i="6"/>
  <c r="G73" i="6"/>
  <c r="E74" i="6"/>
  <c r="G74" i="6"/>
  <c r="E75" i="6"/>
  <c r="E76" i="6"/>
  <c r="G76" i="6" s="1"/>
  <c r="E77" i="6"/>
  <c r="G77" i="6" s="1"/>
  <c r="E78" i="6"/>
  <c r="G78" i="6"/>
  <c r="E79" i="6"/>
  <c r="G79" i="6" s="1"/>
  <c r="E80" i="6"/>
  <c r="G80" i="6" s="1"/>
  <c r="E81" i="6"/>
  <c r="E82" i="6"/>
  <c r="G82" i="6" s="1"/>
  <c r="E83" i="6"/>
  <c r="G83" i="6" s="1"/>
  <c r="E84" i="6"/>
  <c r="G84" i="6" s="1"/>
  <c r="E85" i="6"/>
  <c r="G85" i="6"/>
  <c r="E86" i="6"/>
  <c r="E87" i="6"/>
  <c r="G87" i="6" s="1"/>
  <c r="E88" i="6"/>
  <c r="G88" i="6" s="1"/>
  <c r="E89" i="6"/>
  <c r="G89" i="6"/>
  <c r="E90" i="6"/>
  <c r="G90" i="6"/>
  <c r="E91" i="6"/>
  <c r="E92" i="6"/>
  <c r="G92" i="6" s="1"/>
  <c r="E93" i="6"/>
  <c r="G93" i="6" s="1"/>
  <c r="E94" i="6"/>
  <c r="G94" i="6"/>
  <c r="E95" i="6"/>
  <c r="G95" i="6" s="1"/>
  <c r="E96" i="6"/>
  <c r="G96" i="6" s="1"/>
  <c r="E97" i="6"/>
  <c r="E98" i="6"/>
  <c r="G98" i="6" s="1"/>
  <c r="E99" i="6"/>
  <c r="G99" i="6" s="1"/>
  <c r="E100" i="6"/>
  <c r="G100" i="6" s="1"/>
  <c r="E101" i="6"/>
  <c r="G101" i="6"/>
  <c r="E102" i="6"/>
  <c r="E103" i="6"/>
  <c r="G103" i="6" s="1"/>
  <c r="E104" i="6"/>
  <c r="G104" i="6" s="1"/>
  <c r="E105" i="6"/>
  <c r="G105" i="6"/>
  <c r="E106" i="6"/>
  <c r="G106" i="6"/>
  <c r="E107" i="6"/>
  <c r="E108" i="6"/>
  <c r="G108" i="6" s="1"/>
  <c r="E109" i="6"/>
  <c r="G109" i="6" s="1"/>
  <c r="E110" i="6"/>
  <c r="G110" i="6"/>
  <c r="E111" i="6"/>
  <c r="G111" i="6" s="1"/>
  <c r="E112" i="6"/>
  <c r="G112" i="6" s="1"/>
  <c r="E113" i="6"/>
  <c r="E114" i="6"/>
  <c r="G114" i="6" s="1"/>
  <c r="E115" i="6"/>
  <c r="G115" i="6" s="1"/>
  <c r="E116" i="6"/>
  <c r="G116" i="6" s="1"/>
  <c r="E117" i="6"/>
  <c r="G117" i="6"/>
  <c r="E118" i="6"/>
  <c r="E119" i="6"/>
  <c r="G119" i="6" s="1"/>
  <c r="E120" i="6"/>
  <c r="G120" i="6" s="1"/>
  <c r="E121" i="6"/>
  <c r="G121" i="6"/>
  <c r="E122" i="6"/>
  <c r="G122" i="6"/>
  <c r="E123" i="6"/>
  <c r="E124" i="6"/>
  <c r="G124" i="6" s="1"/>
  <c r="E125" i="6"/>
  <c r="G125" i="6" s="1"/>
  <c r="E126" i="6"/>
  <c r="G126" i="6"/>
  <c r="E127" i="6"/>
  <c r="G127" i="6" s="1"/>
  <c r="E128" i="6"/>
  <c r="G128" i="6" s="1"/>
  <c r="E129" i="6"/>
  <c r="E130" i="6"/>
  <c r="G130" i="6" s="1"/>
  <c r="E131" i="6"/>
  <c r="G131" i="6" s="1"/>
  <c r="E132" i="6"/>
  <c r="G132" i="6" s="1"/>
  <c r="E133" i="6"/>
  <c r="G133" i="6"/>
  <c r="E134" i="6"/>
  <c r="E135" i="6"/>
  <c r="G135" i="6" s="1"/>
  <c r="E136" i="6"/>
  <c r="G136" i="6" s="1"/>
  <c r="E137" i="6"/>
  <c r="G137" i="6"/>
  <c r="E138" i="6"/>
  <c r="G138" i="6"/>
  <c r="E139" i="6"/>
  <c r="E140" i="6"/>
  <c r="G140" i="6" s="1"/>
  <c r="E141" i="6"/>
  <c r="G141" i="6" s="1"/>
  <c r="E142" i="6"/>
  <c r="G142" i="6"/>
  <c r="E143" i="6"/>
  <c r="G143" i="6" s="1"/>
  <c r="E144" i="6"/>
  <c r="G144" i="6" s="1"/>
  <c r="E145" i="6"/>
  <c r="E146" i="6"/>
  <c r="G146" i="6" s="1"/>
  <c r="E147" i="6"/>
  <c r="G147" i="6" s="1"/>
  <c r="E148" i="6"/>
  <c r="G148" i="6" s="1"/>
  <c r="E149" i="6"/>
  <c r="G149" i="6"/>
  <c r="E150" i="6"/>
  <c r="E151" i="6"/>
  <c r="G151" i="6" s="1"/>
  <c r="E152" i="6"/>
  <c r="G152" i="6" s="1"/>
  <c r="E153" i="6"/>
  <c r="G153" i="6"/>
  <c r="E154" i="6"/>
  <c r="G154" i="6"/>
  <c r="E155" i="6"/>
  <c r="E156" i="6"/>
  <c r="G156" i="6" s="1"/>
  <c r="E157" i="6"/>
  <c r="G157" i="6" s="1"/>
  <c r="E158" i="6"/>
  <c r="G158" i="6"/>
  <c r="E159" i="6"/>
  <c r="G159" i="6" s="1"/>
  <c r="E160" i="6"/>
  <c r="G160" i="6" s="1"/>
  <c r="E161" i="6"/>
  <c r="E162" i="6"/>
  <c r="G162" i="6" s="1"/>
  <c r="E163" i="6"/>
  <c r="G163" i="6" s="1"/>
  <c r="E164" i="6"/>
  <c r="G164" i="6" s="1"/>
  <c r="E165" i="6"/>
  <c r="G165" i="6"/>
  <c r="E166" i="6"/>
  <c r="E167" i="6"/>
  <c r="G167" i="6" s="1"/>
  <c r="E168" i="6"/>
  <c r="G168" i="6" s="1"/>
  <c r="E169" i="6"/>
  <c r="G169" i="6"/>
  <c r="E170" i="6"/>
  <c r="G170" i="6"/>
  <c r="E171" i="6"/>
  <c r="E172" i="6"/>
  <c r="G172" i="6" s="1"/>
  <c r="E173" i="6"/>
  <c r="G173" i="6" s="1"/>
  <c r="E174" i="6"/>
  <c r="G174" i="6"/>
  <c r="E175" i="6"/>
  <c r="G175" i="6" s="1"/>
  <c r="E176" i="6"/>
  <c r="G176" i="6" s="1"/>
  <c r="E177" i="6"/>
  <c r="E178" i="6"/>
  <c r="G178" i="6" s="1"/>
  <c r="E179" i="6"/>
  <c r="G179" i="6" s="1"/>
  <c r="E180" i="6"/>
  <c r="G180" i="6" s="1"/>
  <c r="E181" i="6"/>
  <c r="G181" i="6"/>
  <c r="E182" i="6"/>
  <c r="E183" i="6"/>
  <c r="G183" i="6" s="1"/>
  <c r="E184" i="6"/>
  <c r="G184" i="6" s="1"/>
  <c r="E185" i="6"/>
  <c r="G185" i="6"/>
  <c r="E186" i="6"/>
  <c r="F186" i="6" s="1"/>
  <c r="G186" i="6"/>
  <c r="E187" i="6"/>
  <c r="E188" i="6"/>
  <c r="G188" i="6" s="1"/>
  <c r="E189" i="6"/>
  <c r="G189" i="6" s="1"/>
  <c r="E190" i="6"/>
  <c r="G190" i="6"/>
  <c r="E191" i="6"/>
  <c r="G191" i="6" s="1"/>
  <c r="E192" i="6"/>
  <c r="G192" i="6" s="1"/>
  <c r="E193" i="6"/>
  <c r="E194" i="6"/>
  <c r="G194" i="6" s="1"/>
  <c r="E195" i="6"/>
  <c r="G195" i="6" s="1"/>
  <c r="E196" i="6"/>
  <c r="G196" i="6" s="1"/>
  <c r="E197" i="6"/>
  <c r="G197" i="6"/>
  <c r="E198" i="6"/>
  <c r="E199" i="6"/>
  <c r="G199" i="6" s="1"/>
  <c r="E200" i="6"/>
  <c r="G200" i="6" s="1"/>
  <c r="E201" i="6"/>
  <c r="G201" i="6"/>
  <c r="E202" i="6"/>
  <c r="F202" i="6" s="1"/>
  <c r="G202" i="6"/>
  <c r="E203" i="6"/>
  <c r="E204" i="6"/>
  <c r="G204" i="6" s="1"/>
  <c r="E205" i="6"/>
  <c r="G205" i="6" s="1"/>
  <c r="E206" i="6"/>
  <c r="G206" i="6"/>
  <c r="E207" i="6"/>
  <c r="G207" i="6" s="1"/>
  <c r="E208" i="6"/>
  <c r="G208" i="6" s="1"/>
  <c r="E209" i="6"/>
  <c r="E210" i="6"/>
  <c r="G210" i="6" s="1"/>
  <c r="E211" i="6"/>
  <c r="G211" i="6" s="1"/>
  <c r="E212" i="6"/>
  <c r="G212" i="6" s="1"/>
  <c r="E213" i="6"/>
  <c r="G213" i="6"/>
  <c r="E214" i="6"/>
  <c r="E215" i="6"/>
  <c r="G215" i="6" s="1"/>
  <c r="E216" i="6"/>
  <c r="G216" i="6" s="1"/>
  <c r="E217" i="6"/>
  <c r="G217" i="6"/>
  <c r="E218" i="6"/>
  <c r="F218" i="6" s="1"/>
  <c r="G218" i="6"/>
  <c r="E219" i="6"/>
  <c r="E220" i="6"/>
  <c r="G220" i="6" s="1"/>
  <c r="E221" i="6"/>
  <c r="G221" i="6" s="1"/>
  <c r="E222" i="6"/>
  <c r="G222" i="6"/>
  <c r="E223" i="6"/>
  <c r="G223" i="6" s="1"/>
  <c r="E224" i="6"/>
  <c r="G224" i="6" s="1"/>
  <c r="E225" i="6"/>
  <c r="E226" i="6"/>
  <c r="G226" i="6" s="1"/>
  <c r="E227" i="6"/>
  <c r="G227" i="6" s="1"/>
  <c r="E228" i="6"/>
  <c r="G228" i="6" s="1"/>
  <c r="E229" i="6"/>
  <c r="G229" i="6"/>
  <c r="E230" i="6"/>
  <c r="E231" i="6"/>
  <c r="G231" i="6" s="1"/>
  <c r="E232" i="6"/>
  <c r="G232" i="6" s="1"/>
  <c r="E233" i="6"/>
  <c r="G233" i="6"/>
  <c r="E234" i="6"/>
  <c r="F234" i="6" s="1"/>
  <c r="G234" i="6"/>
  <c r="E235" i="6"/>
  <c r="E236" i="6"/>
  <c r="G236" i="6" s="1"/>
  <c r="E237" i="6"/>
  <c r="G237" i="6" s="1"/>
  <c r="E238" i="6"/>
  <c r="G238" i="6"/>
  <c r="E239" i="6"/>
  <c r="G239" i="6" s="1"/>
  <c r="E240" i="6"/>
  <c r="G240" i="6" s="1"/>
  <c r="E241" i="6"/>
  <c r="E242" i="6"/>
  <c r="G242" i="6" s="1"/>
  <c r="E243" i="6"/>
  <c r="G243" i="6" s="1"/>
  <c r="E244" i="6"/>
  <c r="G244" i="6" s="1"/>
  <c r="E245" i="6"/>
  <c r="G245" i="6"/>
  <c r="E246" i="6"/>
  <c r="E247" i="6"/>
  <c r="G247" i="6" s="1"/>
  <c r="E248" i="6"/>
  <c r="G248" i="6" s="1"/>
  <c r="E249" i="6"/>
  <c r="G249" i="6"/>
  <c r="E250" i="6"/>
  <c r="F250" i="6" s="1"/>
  <c r="G250" i="6"/>
  <c r="E251" i="6"/>
  <c r="E252" i="6"/>
  <c r="G252" i="6" s="1"/>
  <c r="E253" i="6"/>
  <c r="G253" i="6" s="1"/>
  <c r="E254" i="6"/>
  <c r="G254" i="6"/>
  <c r="E255" i="6"/>
  <c r="G255" i="6" s="1"/>
  <c r="E256" i="6"/>
  <c r="G256" i="6" s="1"/>
  <c r="E257" i="6"/>
  <c r="E258" i="6"/>
  <c r="G258" i="6" s="1"/>
  <c r="E259" i="6"/>
  <c r="G259" i="6" s="1"/>
  <c r="E260" i="6"/>
  <c r="G260" i="6" s="1"/>
  <c r="E261" i="6"/>
  <c r="G261" i="6"/>
  <c r="E262" i="6"/>
  <c r="E263" i="6"/>
  <c r="G263" i="6" s="1"/>
  <c r="E264" i="6"/>
  <c r="G264" i="6" s="1"/>
  <c r="E265" i="6"/>
  <c r="G265" i="6"/>
  <c r="E266" i="6"/>
  <c r="F266" i="6" s="1"/>
  <c r="G266" i="6"/>
  <c r="E267" i="6"/>
  <c r="E268" i="6"/>
  <c r="G268" i="6" s="1"/>
  <c r="E269" i="6"/>
  <c r="G269" i="6" s="1"/>
  <c r="E270" i="6"/>
  <c r="G270" i="6"/>
  <c r="E271" i="6"/>
  <c r="G271" i="6" s="1"/>
  <c r="E272" i="6"/>
  <c r="G272" i="6" s="1"/>
  <c r="E273" i="6"/>
  <c r="E274" i="6"/>
  <c r="G274" i="6" s="1"/>
  <c r="E275" i="6"/>
  <c r="G275" i="6" s="1"/>
  <c r="E276" i="6"/>
  <c r="G276" i="6" s="1"/>
  <c r="E277" i="6"/>
  <c r="G277" i="6"/>
  <c r="E278" i="6"/>
  <c r="E279" i="6"/>
  <c r="G279" i="6" s="1"/>
  <c r="E280" i="6"/>
  <c r="G280" i="6" s="1"/>
  <c r="E281" i="6"/>
  <c r="G281" i="6"/>
  <c r="E282" i="6"/>
  <c r="F282" i="6" s="1"/>
  <c r="G282" i="6"/>
  <c r="E283" i="6"/>
  <c r="E284" i="6"/>
  <c r="G284" i="6" s="1"/>
  <c r="E285" i="6"/>
  <c r="G285" i="6" s="1"/>
  <c r="E286" i="6"/>
  <c r="G286" i="6"/>
  <c r="E287" i="6"/>
  <c r="G287" i="6" s="1"/>
  <c r="E288" i="6"/>
  <c r="G288" i="6" s="1"/>
  <c r="E289" i="6"/>
  <c r="E290" i="6"/>
  <c r="G290" i="6" s="1"/>
  <c r="E291" i="6"/>
  <c r="G291" i="6" s="1"/>
  <c r="E292" i="6"/>
  <c r="G292" i="6" s="1"/>
  <c r="E293" i="6"/>
  <c r="G293" i="6"/>
  <c r="E294" i="6"/>
  <c r="E295" i="6"/>
  <c r="G295" i="6" s="1"/>
  <c r="E296" i="6"/>
  <c r="G296" i="6" s="1"/>
  <c r="E297" i="6"/>
  <c r="G297" i="6"/>
  <c r="E298" i="6"/>
  <c r="F298" i="6" s="1"/>
  <c r="G298" i="6"/>
  <c r="E299" i="6"/>
  <c r="E300" i="6"/>
  <c r="G300" i="6" s="1"/>
  <c r="E301" i="6"/>
  <c r="G301" i="6" s="1"/>
  <c r="E302" i="6"/>
  <c r="G302" i="6"/>
  <c r="E303" i="6"/>
  <c r="G303" i="6" s="1"/>
  <c r="E304" i="6"/>
  <c r="G304" i="6" s="1"/>
  <c r="E305" i="6"/>
  <c r="E306" i="6"/>
  <c r="G306" i="6" s="1"/>
  <c r="E307" i="6"/>
  <c r="G307" i="6"/>
  <c r="E308" i="6"/>
  <c r="G308" i="6" s="1"/>
  <c r="E309" i="6"/>
  <c r="F309" i="6" s="1"/>
  <c r="G309" i="6"/>
  <c r="E2" i="6"/>
  <c r="G2" i="6"/>
  <c r="F2" i="6"/>
  <c r="F3" i="6"/>
  <c r="F4" i="6"/>
  <c r="F7" i="6"/>
  <c r="F8" i="6"/>
  <c r="F9" i="6"/>
  <c r="F10" i="6"/>
  <c r="F12" i="6"/>
  <c r="F14" i="6"/>
  <c r="F15" i="6"/>
  <c r="F16" i="6"/>
  <c r="F17" i="6"/>
  <c r="F18" i="6"/>
  <c r="F19" i="6"/>
  <c r="F23" i="6"/>
  <c r="F24" i="6"/>
  <c r="F25" i="6"/>
  <c r="F26" i="6"/>
  <c r="F28" i="6"/>
  <c r="F30" i="6"/>
  <c r="F31" i="6"/>
  <c r="F34" i="6"/>
  <c r="F35" i="6"/>
  <c r="F39" i="6"/>
  <c r="F40" i="6"/>
  <c r="F41" i="6"/>
  <c r="F42" i="6"/>
  <c r="F44" i="6"/>
  <c r="F46" i="6"/>
  <c r="F47" i="6"/>
  <c r="F50" i="6"/>
  <c r="F51" i="6"/>
  <c r="F52" i="6"/>
  <c r="F54" i="6"/>
  <c r="F55" i="6"/>
  <c r="F56" i="6"/>
  <c r="F57" i="6"/>
  <c r="F58" i="6"/>
  <c r="F60" i="6"/>
  <c r="F62" i="6"/>
  <c r="F63" i="6"/>
  <c r="F66" i="6"/>
  <c r="F67" i="6"/>
  <c r="F68" i="6"/>
  <c r="F69" i="6"/>
  <c r="F71" i="6"/>
  <c r="F72" i="6"/>
  <c r="F73" i="6"/>
  <c r="F74" i="6"/>
  <c r="F76" i="6"/>
  <c r="F77" i="6"/>
  <c r="F78" i="6"/>
  <c r="F79" i="6"/>
  <c r="F82" i="6"/>
  <c r="F83" i="6"/>
  <c r="F84" i="6"/>
  <c r="F85" i="6"/>
  <c r="F87" i="6"/>
  <c r="F88" i="6"/>
  <c r="F89" i="6"/>
  <c r="F90" i="6"/>
  <c r="F92" i="6"/>
  <c r="F93" i="6"/>
  <c r="F94" i="6"/>
  <c r="F95" i="6"/>
  <c r="F98" i="6"/>
  <c r="F99" i="6"/>
  <c r="F100" i="6"/>
  <c r="F101" i="6"/>
  <c r="F103" i="6"/>
  <c r="F104" i="6"/>
  <c r="F105" i="6"/>
  <c r="F106" i="6"/>
  <c r="F108" i="6"/>
  <c r="F109" i="6"/>
  <c r="F110" i="6"/>
  <c r="F111" i="6"/>
  <c r="F114" i="6"/>
  <c r="F115" i="6"/>
  <c r="F116" i="6"/>
  <c r="F117" i="6"/>
  <c r="F119" i="6"/>
  <c r="F120" i="6"/>
  <c r="F121" i="6"/>
  <c r="F122" i="6"/>
  <c r="F124" i="6"/>
  <c r="F125" i="6"/>
  <c r="F126" i="6"/>
  <c r="F127" i="6"/>
  <c r="F130" i="6"/>
  <c r="F131" i="6"/>
  <c r="F132" i="6"/>
  <c r="F133" i="6"/>
  <c r="F135" i="6"/>
  <c r="F136" i="6"/>
  <c r="F137" i="6"/>
  <c r="F138" i="6"/>
  <c r="F140" i="6"/>
  <c r="F141" i="6"/>
  <c r="F142" i="6"/>
  <c r="F143" i="6"/>
  <c r="F146" i="6"/>
  <c r="F147" i="6"/>
  <c r="F148" i="6"/>
  <c r="F149" i="6"/>
  <c r="F151" i="6"/>
  <c r="F152" i="6"/>
  <c r="F153" i="6"/>
  <c r="F154" i="6"/>
  <c r="F156" i="6"/>
  <c r="F157" i="6"/>
  <c r="F158" i="6"/>
  <c r="F159" i="6"/>
  <c r="F163" i="6"/>
  <c r="F164" i="6"/>
  <c r="F165" i="6"/>
  <c r="F167" i="6"/>
  <c r="F168" i="6"/>
  <c r="F169" i="6"/>
  <c r="F170" i="6"/>
  <c r="F172" i="6"/>
  <c r="F173" i="6"/>
  <c r="F174" i="6"/>
  <c r="F175" i="6"/>
  <c r="F179" i="6"/>
  <c r="F180" i="6"/>
  <c r="F181" i="6"/>
  <c r="F183" i="6"/>
  <c r="F184" i="6"/>
  <c r="F185" i="6"/>
  <c r="F188" i="6"/>
  <c r="F189" i="6"/>
  <c r="F190" i="6"/>
  <c r="F191" i="6"/>
  <c r="F195" i="6"/>
  <c r="F196" i="6"/>
  <c r="F197" i="6"/>
  <c r="F199" i="6"/>
  <c r="F200" i="6"/>
  <c r="F201" i="6"/>
  <c r="F204" i="6"/>
  <c r="F205" i="6"/>
  <c r="F206" i="6"/>
  <c r="F207" i="6"/>
  <c r="F211" i="6"/>
  <c r="F212" i="6"/>
  <c r="F213" i="6"/>
  <c r="F215" i="6"/>
  <c r="F216" i="6"/>
  <c r="F217" i="6"/>
  <c r="F220" i="6"/>
  <c r="F221" i="6"/>
  <c r="F222" i="6"/>
  <c r="F223" i="6"/>
  <c r="F227" i="6"/>
  <c r="F228" i="6"/>
  <c r="F229" i="6"/>
  <c r="F231" i="6"/>
  <c r="F232" i="6"/>
  <c r="F233" i="6"/>
  <c r="F236" i="6"/>
  <c r="F237" i="6"/>
  <c r="F238" i="6"/>
  <c r="F239" i="6"/>
  <c r="F243" i="6"/>
  <c r="F244" i="6"/>
  <c r="F245" i="6"/>
  <c r="F247" i="6"/>
  <c r="F248" i="6"/>
  <c r="F249" i="6"/>
  <c r="F252" i="6"/>
  <c r="F253" i="6"/>
  <c r="F254" i="6"/>
  <c r="F255" i="6"/>
  <c r="F259" i="6"/>
  <c r="F260" i="6"/>
  <c r="F261" i="6"/>
  <c r="F263" i="6"/>
  <c r="F264" i="6"/>
  <c r="F265" i="6"/>
  <c r="F268" i="6"/>
  <c r="F269" i="6"/>
  <c r="F270" i="6"/>
  <c r="F271" i="6"/>
  <c r="F275" i="6"/>
  <c r="F276" i="6"/>
  <c r="F277" i="6"/>
  <c r="F279" i="6"/>
  <c r="F280" i="6"/>
  <c r="F281" i="6"/>
  <c r="F284" i="6"/>
  <c r="F285" i="6"/>
  <c r="F286" i="6"/>
  <c r="F287" i="6"/>
  <c r="F291" i="6"/>
  <c r="F292" i="6"/>
  <c r="F293" i="6"/>
  <c r="F295" i="6"/>
  <c r="F296" i="6"/>
  <c r="F297" i="6"/>
  <c r="F300" i="6"/>
  <c r="F301" i="6"/>
  <c r="F302" i="6"/>
  <c r="F303" i="6"/>
  <c r="F307" i="6"/>
  <c r="F308" i="6"/>
  <c r="I74" i="1"/>
  <c r="J74" i="1"/>
  <c r="K74" i="1" s="1"/>
  <c r="I75" i="1"/>
  <c r="J75" i="1" s="1"/>
  <c r="K75" i="1" s="1"/>
  <c r="I76" i="1"/>
  <c r="J76" i="1" s="1"/>
  <c r="K76" i="1" s="1"/>
  <c r="I77" i="1"/>
  <c r="J77" i="1" s="1"/>
  <c r="K77" i="1" s="1"/>
  <c r="I78" i="1"/>
  <c r="J78" i="1"/>
  <c r="K78" i="1"/>
  <c r="I79" i="1"/>
  <c r="J79" i="1"/>
  <c r="K79" i="1"/>
  <c r="I80" i="1"/>
  <c r="J80" i="1"/>
  <c r="K80" i="1" s="1"/>
  <c r="I81" i="1"/>
  <c r="J81" i="1"/>
  <c r="K81" i="1" s="1"/>
  <c r="I82" i="1"/>
  <c r="J82" i="1"/>
  <c r="K82" i="1" s="1"/>
  <c r="I83" i="1"/>
  <c r="J83" i="1" s="1"/>
  <c r="K83" i="1" s="1"/>
  <c r="I84" i="1"/>
  <c r="J84" i="1" s="1"/>
  <c r="K84" i="1" s="1"/>
  <c r="I85" i="1"/>
  <c r="J85" i="1" s="1"/>
  <c r="K85" i="1" s="1"/>
  <c r="I86" i="1"/>
  <c r="J86" i="1"/>
  <c r="K86" i="1"/>
  <c r="I87" i="1"/>
  <c r="J87" i="1"/>
  <c r="K87" i="1"/>
  <c r="I88" i="1"/>
  <c r="J88" i="1"/>
  <c r="K88" i="1" s="1"/>
  <c r="I89" i="1"/>
  <c r="J89" i="1"/>
  <c r="K89" i="1" s="1"/>
  <c r="I90" i="1"/>
  <c r="J90" i="1"/>
  <c r="K90" i="1" s="1"/>
  <c r="I91" i="1"/>
  <c r="J91" i="1" s="1"/>
  <c r="K91" i="1" s="1"/>
  <c r="I92" i="1"/>
  <c r="J92" i="1" s="1"/>
  <c r="K92" i="1"/>
  <c r="I93" i="1"/>
  <c r="J93" i="1" s="1"/>
  <c r="K93" i="1" s="1"/>
  <c r="I94" i="1"/>
  <c r="J94" i="1"/>
  <c r="K94" i="1"/>
  <c r="I95" i="1"/>
  <c r="J95" i="1"/>
  <c r="K95" i="1"/>
  <c r="I96" i="1"/>
  <c r="J96" i="1"/>
  <c r="K96" i="1" s="1"/>
  <c r="I97" i="1"/>
  <c r="J97" i="1"/>
  <c r="K97" i="1" s="1"/>
  <c r="I98" i="1"/>
  <c r="J98" i="1" s="1"/>
  <c r="K98" i="1" s="1"/>
  <c r="I99" i="1"/>
  <c r="J99" i="1" s="1"/>
  <c r="K99" i="1" s="1"/>
  <c r="I100" i="1"/>
  <c r="J100" i="1" s="1"/>
  <c r="K100" i="1"/>
  <c r="I101" i="1"/>
  <c r="J101" i="1" s="1"/>
  <c r="K101" i="1" s="1"/>
  <c r="I102" i="1"/>
  <c r="J102" i="1"/>
  <c r="K102" i="1"/>
  <c r="I103" i="1"/>
  <c r="J103" i="1"/>
  <c r="K103" i="1"/>
  <c r="I104" i="1"/>
  <c r="J104" i="1"/>
  <c r="K104" i="1" s="1"/>
  <c r="I105" i="1"/>
  <c r="J105" i="1"/>
  <c r="K105" i="1" s="1"/>
  <c r="I106" i="1"/>
  <c r="J106" i="1" s="1"/>
  <c r="K106" i="1" s="1"/>
  <c r="I107" i="1"/>
  <c r="J107" i="1" s="1"/>
  <c r="K107" i="1" s="1"/>
  <c r="I108" i="1"/>
  <c r="J108" i="1" s="1"/>
  <c r="K108" i="1"/>
  <c r="I109" i="1"/>
  <c r="J109" i="1" s="1"/>
  <c r="K109" i="1" s="1"/>
  <c r="I110" i="1"/>
  <c r="J110" i="1"/>
  <c r="K110" i="1"/>
  <c r="I111" i="1"/>
  <c r="J111" i="1"/>
  <c r="K111" i="1"/>
  <c r="I112" i="1"/>
  <c r="J112" i="1"/>
  <c r="K112" i="1" s="1"/>
  <c r="I113" i="1"/>
  <c r="J113" i="1"/>
  <c r="K113" i="1" s="1"/>
  <c r="I114" i="1"/>
  <c r="J114" i="1" s="1"/>
  <c r="K114" i="1" s="1"/>
  <c r="I115" i="1"/>
  <c r="J115" i="1" s="1"/>
  <c r="K115" i="1" s="1"/>
  <c r="I116" i="1"/>
  <c r="J116" i="1" s="1"/>
  <c r="K116" i="1"/>
  <c r="H3" i="1"/>
  <c r="H4" i="1"/>
  <c r="H5" i="1"/>
  <c r="H6" i="1"/>
  <c r="H8" i="1"/>
  <c r="H9" i="1"/>
  <c r="H10" i="1"/>
  <c r="H11" i="1"/>
  <c r="H12" i="1"/>
  <c r="H13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2" i="1"/>
  <c r="C174" i="1"/>
  <c r="G230" i="6" l="1"/>
  <c r="F230" i="6"/>
  <c r="G102" i="6"/>
  <c r="F102" i="6"/>
  <c r="G107" i="6"/>
  <c r="F107" i="6"/>
  <c r="G305" i="6"/>
  <c r="F305" i="6"/>
  <c r="G273" i="6"/>
  <c r="F273" i="6"/>
  <c r="G241" i="6"/>
  <c r="F241" i="6"/>
  <c r="G209" i="6"/>
  <c r="F209" i="6"/>
  <c r="G177" i="6"/>
  <c r="F177" i="6"/>
  <c r="G145" i="6"/>
  <c r="F145" i="6"/>
  <c r="G113" i="6"/>
  <c r="F113" i="6"/>
  <c r="G81" i="6"/>
  <c r="F81" i="6"/>
  <c r="G49" i="6"/>
  <c r="F49" i="6"/>
  <c r="G166" i="6"/>
  <c r="F166" i="6"/>
  <c r="G70" i="6"/>
  <c r="F70" i="6"/>
  <c r="G267" i="6"/>
  <c r="F267" i="6"/>
  <c r="G171" i="6"/>
  <c r="F171" i="6"/>
  <c r="G75" i="6"/>
  <c r="F75" i="6"/>
  <c r="G278" i="6"/>
  <c r="F278" i="6"/>
  <c r="G246" i="6"/>
  <c r="F246" i="6"/>
  <c r="G214" i="6"/>
  <c r="F214" i="6"/>
  <c r="G182" i="6"/>
  <c r="F182" i="6"/>
  <c r="G150" i="6"/>
  <c r="F150" i="6"/>
  <c r="G118" i="6"/>
  <c r="F118" i="6"/>
  <c r="G86" i="6"/>
  <c r="F86" i="6"/>
  <c r="G22" i="6"/>
  <c r="F22" i="6"/>
  <c r="G294" i="6"/>
  <c r="F294" i="6"/>
  <c r="G6" i="6"/>
  <c r="F6" i="6"/>
  <c r="G235" i="6"/>
  <c r="F235" i="6"/>
  <c r="G139" i="6"/>
  <c r="F139" i="6"/>
  <c r="G11" i="6"/>
  <c r="F11" i="6"/>
  <c r="G283" i="6"/>
  <c r="F283" i="6"/>
  <c r="G251" i="6"/>
  <c r="F251" i="6"/>
  <c r="G219" i="6"/>
  <c r="F219" i="6"/>
  <c r="G187" i="6"/>
  <c r="F187" i="6"/>
  <c r="G155" i="6"/>
  <c r="F155" i="6"/>
  <c r="G123" i="6"/>
  <c r="F123" i="6"/>
  <c r="G91" i="6"/>
  <c r="F91" i="6"/>
  <c r="G59" i="6"/>
  <c r="F59" i="6"/>
  <c r="G27" i="6"/>
  <c r="F27" i="6"/>
  <c r="G262" i="6"/>
  <c r="F262" i="6"/>
  <c r="G134" i="6"/>
  <c r="F134" i="6"/>
  <c r="G299" i="6"/>
  <c r="F299" i="6"/>
  <c r="G43" i="6"/>
  <c r="F43" i="6"/>
  <c r="G257" i="6"/>
  <c r="F257" i="6"/>
  <c r="G225" i="6"/>
  <c r="F225" i="6"/>
  <c r="G193" i="6"/>
  <c r="F193" i="6"/>
  <c r="G161" i="6"/>
  <c r="F161" i="6"/>
  <c r="G129" i="6"/>
  <c r="F129" i="6"/>
  <c r="G97" i="6"/>
  <c r="F97" i="6"/>
  <c r="G65" i="6"/>
  <c r="F65" i="6"/>
  <c r="G33" i="6"/>
  <c r="F33" i="6"/>
  <c r="G198" i="6"/>
  <c r="F198" i="6"/>
  <c r="G38" i="6"/>
  <c r="F38" i="6"/>
  <c r="G203" i="6"/>
  <c r="F203" i="6"/>
  <c r="G289" i="6"/>
  <c r="F289" i="6"/>
  <c r="F32" i="6"/>
  <c r="F306" i="6"/>
  <c r="F290" i="6"/>
  <c r="F274" i="6"/>
  <c r="F258" i="6"/>
  <c r="F242" i="6"/>
  <c r="F226" i="6"/>
  <c r="F210" i="6"/>
  <c r="F194" i="6"/>
  <c r="F178" i="6"/>
  <c r="F162" i="6"/>
  <c r="F48" i="6"/>
  <c r="F20" i="6"/>
  <c r="G61" i="6"/>
  <c r="G45" i="6"/>
  <c r="G29" i="6"/>
  <c r="G13" i="6"/>
  <c r="F304" i="6"/>
  <c r="F288" i="6"/>
  <c r="F272" i="6"/>
  <c r="F256" i="6"/>
  <c r="F240" i="6"/>
  <c r="F224" i="6"/>
  <c r="F208" i="6"/>
  <c r="F192" i="6"/>
  <c r="F176" i="6"/>
  <c r="F160" i="6"/>
  <c r="F144" i="6"/>
  <c r="F128" i="6"/>
  <c r="F112" i="6"/>
  <c r="F96" i="6"/>
  <c r="F80" i="6"/>
  <c r="F64" i="6"/>
  <c r="F36" i="6"/>
</calcChain>
</file>

<file path=xl/sharedStrings.xml><?xml version="1.0" encoding="utf-8"?>
<sst xmlns="http://schemas.openxmlformats.org/spreadsheetml/2006/main" count="3374" uniqueCount="1026">
  <si>
    <t>VENTES PRESTATIONS EXP H.CEE TAXEES INTERCO</t>
  </si>
  <si>
    <t>US706180</t>
  </si>
  <si>
    <t>VENTES PRESTATIONS EXP H.CEE EXONEREES INTERCO</t>
  </si>
  <si>
    <t>US706185</t>
  </si>
  <si>
    <t>SERVICE INTERCO A REFACTURER</t>
  </si>
  <si>
    <t>OUTILLAGE A REFACTURER LOCAL</t>
  </si>
  <si>
    <t>REVENUS DES PRETS APTAR SAS</t>
  </si>
  <si>
    <t>ESCOMPTE OBTENU</t>
  </si>
  <si>
    <t>GAINS DE CHANGE</t>
  </si>
  <si>
    <t>PROD EXEPT/OPERAT GESTION</t>
  </si>
  <si>
    <t>US771800</t>
  </si>
  <si>
    <t>PRODUITS CESSION IMMOBILISES</t>
  </si>
  <si>
    <t>REPRISES SUR PROVISIONS POUR RISQUES</t>
  </si>
  <si>
    <t>DESIGNATION</t>
  </si>
  <si>
    <t>LOCATIONS CONSTRUCTIONS</t>
  </si>
  <si>
    <t>X</t>
  </si>
  <si>
    <t xml:space="preserve">BANQUES SG </t>
  </si>
  <si>
    <t>REPORT A NOUVEAU S CREDIT</t>
  </si>
  <si>
    <t>PROV RISQUES LITIGES</t>
  </si>
  <si>
    <t>PROV POUR PERTE DE CHANGE</t>
  </si>
  <si>
    <t>AGT AMGT SOL AUTRUI</t>
  </si>
  <si>
    <t>AGT AMGT SOL AUTRUI EN COURS</t>
  </si>
  <si>
    <t>FR218110</t>
  </si>
  <si>
    <t>IMMO EN COURS LOCALES INCORPORELLES</t>
  </si>
  <si>
    <t>FR231105</t>
  </si>
  <si>
    <t>IMMO EN COURS AGENCEMENTS</t>
  </si>
  <si>
    <t>FR231570</t>
  </si>
  <si>
    <t>AVANCES ET ACOMPTES VERSES SUR LOGICIEL (Frs)</t>
  </si>
  <si>
    <t>ENTREE ACOMPTE IMMOBI INCORPORELLES LOCALES</t>
  </si>
  <si>
    <t>FR237000</t>
  </si>
  <si>
    <t>AV ACPTE CONTREPARTIE IMMOBI INCORPORELLES LOCALES</t>
  </si>
  <si>
    <t>FR237999</t>
  </si>
  <si>
    <t>AVANCES &amp; ACOMPTES S/ CONSTRUCTIONS (Frs)</t>
  </si>
  <si>
    <t>AVANC.ET ACOMPT S/MATERIELS &amp; AGCMNTS EQUIPT</t>
  </si>
  <si>
    <t>AVANCES &amp; ACOMPTES SUR LES MOULES (Frs)</t>
  </si>
  <si>
    <t>AMORTS AGTS SOL AUTRUI</t>
  </si>
  <si>
    <t>FR281811</t>
  </si>
  <si>
    <t>FOURNISSEURS LOCAUX + SalariÚs (ajust.)</t>
  </si>
  <si>
    <t>FOURNISSEURS IMMOS</t>
  </si>
  <si>
    <t>FOURNISSEURS IMMOS (Transf.vers fournisseur imo.)</t>
  </si>
  <si>
    <t>EFFETS A PAYER IMMO</t>
  </si>
  <si>
    <t>Demande d'acompte (technique)</t>
  </si>
  <si>
    <t>AV CLIENT INTERCO</t>
  </si>
  <si>
    <t>AVANCE MANAGEMENT</t>
  </si>
  <si>
    <t>AUTRES CHARGES A PAYER</t>
  </si>
  <si>
    <t>AUTRES ORGANISMES SOCIAUX</t>
  </si>
  <si>
    <t>MUTUELLE MALADIE</t>
  </si>
  <si>
    <t>MUTUELLE CHIRURGICALE</t>
  </si>
  <si>
    <t>CGIC C RETRAITE</t>
  </si>
  <si>
    <t>CGIC AC RET PREV</t>
  </si>
  <si>
    <t>CGIC C DECES</t>
  </si>
  <si>
    <t>CGIC AC DECES</t>
  </si>
  <si>
    <t>FLEXIBLE BENEFIT PAYABLE</t>
  </si>
  <si>
    <t>CIS</t>
  </si>
  <si>
    <t>CGIS C</t>
  </si>
  <si>
    <t>CGIS AC</t>
  </si>
  <si>
    <t>CONTRAT CONVERSION</t>
  </si>
  <si>
    <t>ORGANISME CHAR A PAYER</t>
  </si>
  <si>
    <t>AIDE CONST A PAYER</t>
  </si>
  <si>
    <t>ORGANISMES SOCIAUX PRODUI</t>
  </si>
  <si>
    <t>RETENUE A LA SOURCE</t>
  </si>
  <si>
    <t>TVA A DECAISSER (sur AIC)</t>
  </si>
  <si>
    <t>TVA SUR ENCAISSEMENT</t>
  </si>
  <si>
    <t>TVA DEDUCTIBLE SUR RECEPTION 5.5</t>
  </si>
  <si>
    <t>TVA/FRE NON PARVENUE</t>
  </si>
  <si>
    <t>TVA/FRE A ETABLIR</t>
  </si>
  <si>
    <t>AUGMENTATIONS DES CREANCE</t>
  </si>
  <si>
    <t>CRED BAIL MOBILIER</t>
  </si>
  <si>
    <t>FR612200</t>
  </si>
  <si>
    <t>ASSURANCES GROUPE</t>
  </si>
  <si>
    <t>PERSONNEL INTERIMAIRE IMPUTE SUR IVS</t>
  </si>
  <si>
    <t>FR621150</t>
  </si>
  <si>
    <t>DEPLACEMENTS IMPUTES SUR IVS</t>
  </si>
  <si>
    <t>FR625103</t>
  </si>
  <si>
    <t>DROITS D'ENREGIST(TIM.FIS</t>
  </si>
  <si>
    <t>AUTRES DROITS (BAIL)</t>
  </si>
  <si>
    <t>SALAIRE IMPUTE SUR CSR</t>
  </si>
  <si>
    <t>106NT630</t>
  </si>
  <si>
    <t>SALAIRE IMPUTE SUR IVS</t>
  </si>
  <si>
    <t>FR641105</t>
  </si>
  <si>
    <t>SALAIRE DIRECT A REFACTURER</t>
  </si>
  <si>
    <t>PROVISION BONUS DIRECT</t>
  </si>
  <si>
    <t>REPRISE PROVISION BONUS DIRECT</t>
  </si>
  <si>
    <t>REPRISE PROVISION BONUS INDIRECT</t>
  </si>
  <si>
    <t>REPRISE PROVISION BONUS OVERHEAD</t>
  </si>
  <si>
    <t>INDEMNITES PSE NON TAXABLES DIRECT</t>
  </si>
  <si>
    <t>TICKETS RESTAURANT</t>
  </si>
  <si>
    <t>US647420</t>
  </si>
  <si>
    <t>CHARGES EXERCICE ANTERIEURES</t>
  </si>
  <si>
    <t>US672000</t>
  </si>
  <si>
    <t>DOTATIONS FRAIS 1ER ETAB</t>
  </si>
  <si>
    <t>FR681110</t>
  </si>
  <si>
    <t>DOTATIONS AGENC OUTILLAGE</t>
  </si>
  <si>
    <t>DOT SOL AUTRUI</t>
  </si>
  <si>
    <t>FR681133</t>
  </si>
  <si>
    <t>DOTATIONS CHARGE REPARTIR</t>
  </si>
  <si>
    <t>FR681200</t>
  </si>
  <si>
    <t>CAPITAL SOCIAL</t>
  </si>
  <si>
    <t>PRIME D'EMISSION</t>
  </si>
  <si>
    <t>RESERVE LEGALE</t>
  </si>
  <si>
    <t>AUTRES RESERVES</t>
  </si>
  <si>
    <t>RESULTAT EXERCICE BENEF</t>
  </si>
  <si>
    <t>CYNETIN1</t>
  </si>
  <si>
    <t>Difference FR  (Ecritures purement FR)</t>
  </si>
  <si>
    <t>FCYNETIN</t>
  </si>
  <si>
    <t>PROV PERTE DE CHANGE FR</t>
  </si>
  <si>
    <t>FR151501</t>
  </si>
  <si>
    <t>AUTRE PROV P/RISQUES</t>
  </si>
  <si>
    <t>PROVISION PERTE A TERMINAISON OUTILLAGE &amp; SERVICES</t>
  </si>
  <si>
    <t>FRAIS PREMIER ETABLISSEMENT</t>
  </si>
  <si>
    <t>FR201000</t>
  </si>
  <si>
    <t>PROGRAMME INFORMATIQUE</t>
  </si>
  <si>
    <t>FR208000</t>
  </si>
  <si>
    <t>CONSTRUCTIONS BATIMENTS</t>
  </si>
  <si>
    <t>FR213100</t>
  </si>
  <si>
    <t>AGENCTS AMGTS CONSTRUCTIONS</t>
  </si>
  <si>
    <t>FR213500</t>
  </si>
  <si>
    <t>AGENC.ET AMENAG.DU MATERI</t>
  </si>
  <si>
    <t>FR215700</t>
  </si>
  <si>
    <t>AGEN AMEN INST DIVERS</t>
  </si>
  <si>
    <t>FR218100</t>
  </si>
  <si>
    <t>MATERIEL AUTOMOBILE</t>
  </si>
  <si>
    <t>FR218200</t>
  </si>
  <si>
    <t>MATERIEL DE BUREAU</t>
  </si>
  <si>
    <t>FR218300</t>
  </si>
  <si>
    <t>MATERIEL INFORMATIQUE</t>
  </si>
  <si>
    <t>FR218301</t>
  </si>
  <si>
    <t>MOBILIER DE BUREAU</t>
  </si>
  <si>
    <t>FR218400</t>
  </si>
  <si>
    <t>IMMO EN COURS SOFTWARE</t>
  </si>
  <si>
    <t>FR231110</t>
  </si>
  <si>
    <t>IMMO EN COURS CONSTRUCTIONS</t>
  </si>
  <si>
    <t>FR231300</t>
  </si>
  <si>
    <t>IMMO EN COURS MATERIEL</t>
  </si>
  <si>
    <t>IMMO EN COURS SOL AUTRUI</t>
  </si>
  <si>
    <t>FR231800</t>
  </si>
  <si>
    <t>ENTREE ACOMPTES ITMOI LOCALES</t>
  </si>
  <si>
    <t>FR238505</t>
  </si>
  <si>
    <t>CONTREPARTIE ACOMPTES IMMOBILISATIONS CORPORELLES</t>
  </si>
  <si>
    <t>FR238999</t>
  </si>
  <si>
    <t>AVANCE PROFESSIONNELLE  FRAIS REPRESENTATION</t>
  </si>
  <si>
    <t>CAUTIONNEMENTS</t>
  </si>
  <si>
    <t>AMORTS FRAIS ETABLISSEMEN</t>
  </si>
  <si>
    <t>FR280100</t>
  </si>
  <si>
    <t>AMORTS PROGRAMME INFO</t>
  </si>
  <si>
    <t>FR280800</t>
  </si>
  <si>
    <t>AMORTS AGEN CONST</t>
  </si>
  <si>
    <t>AMORTS AGENC INST DIVERS</t>
  </si>
  <si>
    <t>AMORTS MAT BUREAU</t>
  </si>
  <si>
    <t>FR281830</t>
  </si>
  <si>
    <t>AMORTS MAT INFORMATIQUE</t>
  </si>
  <si>
    <t>FR281831</t>
  </si>
  <si>
    <t>AMORTS MOBILIER DE BUREAU</t>
  </si>
  <si>
    <t>FR281840</t>
  </si>
  <si>
    <t>FOURNISSEURS LOCAL</t>
  </si>
  <si>
    <t>FOURNISSEURS EXPORT</t>
  </si>
  <si>
    <t>FOURNISSEURS INTRAGROUPE</t>
  </si>
  <si>
    <t>EFFETS A PAYER</t>
  </si>
  <si>
    <t>FOURN FRES NON PARVENUES</t>
  </si>
  <si>
    <t>AVANCES VERSEES AUX FOURNISSEURS</t>
  </si>
  <si>
    <t>FOURNISSEURS AVOIR A RECEVOIR</t>
  </si>
  <si>
    <t>CLIENTS INTRAGROUPE</t>
  </si>
  <si>
    <t>FR411201</t>
  </si>
  <si>
    <t>REMUNERATIONS DUES</t>
  </si>
  <si>
    <t>PRIMES DE VACANCES</t>
  </si>
  <si>
    <t>ANCIENNETE</t>
  </si>
  <si>
    <t>NOTES DE FRAIS</t>
  </si>
  <si>
    <t>ACOMPTES AU PERSONNEL EXCEPTIONNEL</t>
  </si>
  <si>
    <t>AVANCE AU PERSONNEL</t>
  </si>
  <si>
    <t>AV ACPTE PERSONNEL SUR PAIE</t>
  </si>
  <si>
    <t>ACOMPTE PREVOYANCE - LONG MALADIE</t>
  </si>
  <si>
    <t>DETTES PROVIS POUR CP</t>
  </si>
  <si>
    <t>DETTES PROVIS POUR PARTIC</t>
  </si>
  <si>
    <t>FORMATION CONTINUE</t>
  </si>
  <si>
    <t>PROVISION BONUS A PAYER</t>
  </si>
  <si>
    <t>PROVISION INTERESSEMENT A PAYER</t>
  </si>
  <si>
    <t>REPRISE BONUS</t>
  </si>
  <si>
    <t>SECURITE SOCIALE</t>
  </si>
  <si>
    <t>ASSEDIC</t>
  </si>
  <si>
    <t>RETRAITE CADRES</t>
  </si>
  <si>
    <t>MEDECINE DU TRAVAIL</t>
  </si>
  <si>
    <t>RETRAITE COMPLEMENTAIRE</t>
  </si>
  <si>
    <t>MUTUELLE GMC</t>
  </si>
  <si>
    <t>REMBOURSEMENT SEC SOC</t>
  </si>
  <si>
    <t>ETAT,IMPOTS SOCIETE</t>
  </si>
  <si>
    <t>TVA A DECAISSER</t>
  </si>
  <si>
    <t>TVA DEDUCTIBLE SUR BIENS</t>
  </si>
  <si>
    <t>TVA DEDUCTIBLE AUTOLIQUIDEE</t>
  </si>
  <si>
    <t>CREDIT DE TVA A REPORTER</t>
  </si>
  <si>
    <t>TVA PROD. IMMOB.</t>
  </si>
  <si>
    <t>TAXE APPRENTISSAGE</t>
  </si>
  <si>
    <t>TAXE CONSTRUCTION</t>
  </si>
  <si>
    <t>TAXE DE SOLIDARITE</t>
  </si>
  <si>
    <t>APTAR CASH POOLING</t>
  </si>
  <si>
    <t>DIVERS CHARGES A PAYER</t>
  </si>
  <si>
    <t>CHARGES A PAYER UNIQUEMENT FR</t>
  </si>
  <si>
    <t>FR468601</t>
  </si>
  <si>
    <t>CHARGE CSR</t>
  </si>
  <si>
    <t>PROV FACTURE A RECEVOIR OUTILLAGES ET SERVICES</t>
  </si>
  <si>
    <t>DIVERS PRODUITS A RECEVOIR</t>
  </si>
  <si>
    <t>PROVISION PRIME INTERIMAIRE A PAYER</t>
  </si>
  <si>
    <t>CPTE D'ATTENTE Paie GSI</t>
  </si>
  <si>
    <t>DIMINUTIONS DES CREANCES FR</t>
  </si>
  <si>
    <t>FR476001</t>
  </si>
  <si>
    <t>AUGMENTATIONS DES CREANCES FR</t>
  </si>
  <si>
    <t>FR477001</t>
  </si>
  <si>
    <t>CHARGES CONSTATEES D'AVAN</t>
  </si>
  <si>
    <t>CHARGES CONSTATEES D'AVANCE FR</t>
  </si>
  <si>
    <t>FR486001</t>
  </si>
  <si>
    <t>CHARGES OUTILLAGE</t>
  </si>
  <si>
    <t>CHARGES CONSTATEES D'AVANCE - STOCK OUTILLAGES</t>
  </si>
  <si>
    <t>PRODUITS CONSTATES D'AVAN</t>
  </si>
  <si>
    <t>PCA VENTE OUTILLAGE &amp; SERVICES</t>
  </si>
  <si>
    <t>SG CASH POOLING</t>
  </si>
  <si>
    <t>CAISSE</t>
  </si>
  <si>
    <t>CAISSE DEVISE</t>
  </si>
  <si>
    <t>VIREMENTS INTERNES BANQUE</t>
  </si>
  <si>
    <t>ACHAT MATERIEL EQUIPEMENT</t>
  </si>
  <si>
    <t>FR605000</t>
  </si>
  <si>
    <t>OUTILLAGE A REFACTURER</t>
  </si>
  <si>
    <t>106NT002</t>
  </si>
  <si>
    <t>CONSOMMATION EXTERNE OUTILLAGE &amp; SERVICES</t>
  </si>
  <si>
    <t>PROVISION EXTERNE OUTILLAGE &amp; SERVICES</t>
  </si>
  <si>
    <t>ENERGIE</t>
  </si>
  <si>
    <t>CARBURANTS</t>
  </si>
  <si>
    <t>US606300</t>
  </si>
  <si>
    <t>FOURNITURES DE BUREAU</t>
  </si>
  <si>
    <t>US606400</t>
  </si>
  <si>
    <t>CONSOMMABLE INFO</t>
  </si>
  <si>
    <t>US606405</t>
  </si>
  <si>
    <t>GARDIENNAGE</t>
  </si>
  <si>
    <t>HONORAIRES PAIE</t>
  </si>
  <si>
    <t>CONTROLE SECURITE</t>
  </si>
  <si>
    <t>CRED BAIL IMMOBILIER</t>
  </si>
  <si>
    <t>FR612500</t>
  </si>
  <si>
    <t>US613200</t>
  </si>
  <si>
    <t>LOCATIONS MATERIEL INDUST</t>
  </si>
  <si>
    <t>US613501</t>
  </si>
  <si>
    <t>LOCATIONS MATERIEL INFORM</t>
  </si>
  <si>
    <t>US613503</t>
  </si>
  <si>
    <t>LOC MATERIEL DE TRANSPORT</t>
  </si>
  <si>
    <t>US613504</t>
  </si>
  <si>
    <t>AUTRES LOCATIONS MOBILIERES</t>
  </si>
  <si>
    <t>US613505</t>
  </si>
  <si>
    <t>ENTRETIEN EXTERIEURE</t>
  </si>
  <si>
    <t>ENT TRAITEMENTS DECHETS</t>
  </si>
  <si>
    <t>ENTR RESEAU TELEPHONE</t>
  </si>
  <si>
    <t>ENTR ECONOMIE ENERGIE</t>
  </si>
  <si>
    <t>ENTRETIEN ECONOMIE ENERGIE SUR IVS</t>
  </si>
  <si>
    <t>FR615222</t>
  </si>
  <si>
    <t>ENTRETIEN C.H.S.C.T.</t>
  </si>
  <si>
    <t>ENTRETIEN FLUIDES</t>
  </si>
  <si>
    <t>MAINTENANCE  DES BATIMENTS</t>
  </si>
  <si>
    <t>MAINTENANCE BATIMENTS SUR IVS</t>
  </si>
  <si>
    <t>FR615231</t>
  </si>
  <si>
    <t>ENTR MATERIEL BUREAU</t>
  </si>
  <si>
    <t>US615500</t>
  </si>
  <si>
    <t>ENTR LOGICIEL INFORMATIQU</t>
  </si>
  <si>
    <t>US615501</t>
  </si>
  <si>
    <t>ENTRETIEN MATERIEL INFORM</t>
  </si>
  <si>
    <t>US615502</t>
  </si>
  <si>
    <t>ENTRETIEN DIVERS</t>
  </si>
  <si>
    <t>ASSURANCE RESPONSABILITE</t>
  </si>
  <si>
    <t>ASSURANCE TOUS RISQ SAUF</t>
  </si>
  <si>
    <t>ASS IND DEP RETRAITE</t>
  </si>
  <si>
    <t>US616103</t>
  </si>
  <si>
    <t>DOCUMENTATION GENERALE BU</t>
  </si>
  <si>
    <t>US618100</t>
  </si>
  <si>
    <t>FRAIS COLLOQUES SEMINAIRE</t>
  </si>
  <si>
    <t>US618500</t>
  </si>
  <si>
    <t>PERSONNEL INTERIMAIRE Overhead</t>
  </si>
  <si>
    <t>PERSONNEL INTERIMAIRE IMPUTE SUR CSR</t>
  </si>
  <si>
    <t>CONSOMMATION MOD OUTILLAGE</t>
  </si>
  <si>
    <t>HONORAIRES APTAR - Stocks options</t>
  </si>
  <si>
    <t>FEDERAL INCOME TAXES</t>
  </si>
  <si>
    <t>PROFITS S/EX ANTERIEURS</t>
  </si>
  <si>
    <t>US772000</t>
  </si>
  <si>
    <t>PRODUITS CESSION IMMOBILISES FR</t>
  </si>
  <si>
    <t>FR775200</t>
  </si>
  <si>
    <t>C00000</t>
  </si>
  <si>
    <t>CONTREPARTIE CONVERSION TAUX APTAR FR</t>
  </si>
  <si>
    <t>0000000C</t>
  </si>
  <si>
    <t>U12000</t>
  </si>
  <si>
    <t>Difference US  (Ecritures purement US)</t>
  </si>
  <si>
    <t>CYNETIN2</t>
  </si>
  <si>
    <t>U14100</t>
  </si>
  <si>
    <t>DOTATION AGENCT TERRAIN</t>
  </si>
  <si>
    <t>U14101</t>
  </si>
  <si>
    <t>U14200</t>
  </si>
  <si>
    <t>U14300</t>
  </si>
  <si>
    <t>U14400</t>
  </si>
  <si>
    <t>U14401</t>
  </si>
  <si>
    <t>DOTATIONS MATERIEL INFORMATIQUE</t>
  </si>
  <si>
    <t>U14500</t>
  </si>
  <si>
    <t>DOTATION INST COMP INDUSTRIEL</t>
  </si>
  <si>
    <t>U14501</t>
  </si>
  <si>
    <t>U14502</t>
  </si>
  <si>
    <t>DOTATIONS OUTILLAGE INDUSTRIEL</t>
  </si>
  <si>
    <t>U14503</t>
  </si>
  <si>
    <t>U14506</t>
  </si>
  <si>
    <t>U14507</t>
  </si>
  <si>
    <t>U14508</t>
  </si>
  <si>
    <t>U15200</t>
  </si>
  <si>
    <t>U15201</t>
  </si>
  <si>
    <t>U15202</t>
  </si>
  <si>
    <t>U21251</t>
  </si>
  <si>
    <t>PERTES DE CHANGE SUR TAUX APTAR - INTERCO</t>
  </si>
  <si>
    <t>U21252</t>
  </si>
  <si>
    <t>GAINS DE CHANGE SUR TAUX APTAR</t>
  </si>
  <si>
    <t>U21315</t>
  </si>
  <si>
    <t>PERTES DE CHANGE SUR TAUX APTAR - HORS INTERCO</t>
  </si>
  <si>
    <t>U21325</t>
  </si>
  <si>
    <t>GAINS DE CHANGE SUR TAUX APTAR - HORS INTERCO</t>
  </si>
  <si>
    <t>U21350</t>
  </si>
  <si>
    <t>U22300</t>
  </si>
  <si>
    <t>DEFERRED INCOME TAXES</t>
  </si>
  <si>
    <t>U31700</t>
  </si>
  <si>
    <t>Deferred Tax Asset -  Current</t>
  </si>
  <si>
    <t>U34103</t>
  </si>
  <si>
    <t>U34104</t>
  </si>
  <si>
    <t>U34106</t>
  </si>
  <si>
    <t>AV ACPTE S/IMMO CONSTRUCTIONS FI-AA</t>
  </si>
  <si>
    <t>U34199</t>
  </si>
  <si>
    <t>AV ACPTE CONTREPARTIE CONSTRUCTIONS FI-AA</t>
  </si>
  <si>
    <t>U34200</t>
  </si>
  <si>
    <t>BASE MOULES ECART US/FR</t>
  </si>
  <si>
    <t>U34300</t>
  </si>
  <si>
    <t>U34301</t>
  </si>
  <si>
    <t>U34302</t>
  </si>
  <si>
    <t>AV ACPTE S/IMMO SOL AUTRUI FI-AA</t>
  </si>
  <si>
    <t>U34399</t>
  </si>
  <si>
    <t>AV ACPTE CONTREPARTIE SOL AUTRUI FI-AA</t>
  </si>
  <si>
    <t>U34400</t>
  </si>
  <si>
    <t>PROGRAMME INFORMATIQUE ECART US/FR</t>
  </si>
  <si>
    <t>U34401</t>
  </si>
  <si>
    <t>MATERIEL INFORMATIQUE ECART US/FR</t>
  </si>
  <si>
    <t>U34402</t>
  </si>
  <si>
    <t>U34403</t>
  </si>
  <si>
    <t>U34404</t>
  </si>
  <si>
    <t>U34405</t>
  </si>
  <si>
    <t>AV ACPTE S/IMMO PROGRAMME &amp; MAT.INFORMATIQUE FI-AA</t>
  </si>
  <si>
    <t>U34499</t>
  </si>
  <si>
    <t>AV ACPTE CONTREPARTIE PROG&amp;MAT INFO FI-AA</t>
  </si>
  <si>
    <t>U34504</t>
  </si>
  <si>
    <t>MATERIEL TRANSPORTS ECART US/FR</t>
  </si>
  <si>
    <t>U34505</t>
  </si>
  <si>
    <t>MATERIEL BUREAU ECART US/FR</t>
  </si>
  <si>
    <t>U34506</t>
  </si>
  <si>
    <t>U34507</t>
  </si>
  <si>
    <t>MOBILIER DE BUREAU ECART US/FR</t>
  </si>
  <si>
    <t>U34509</t>
  </si>
  <si>
    <t>U34510</t>
  </si>
  <si>
    <t>U34511</t>
  </si>
  <si>
    <t>U34512</t>
  </si>
  <si>
    <t>U34515</t>
  </si>
  <si>
    <t>ACOMPTE S/MATERIELS &amp; AGENCEMENTS FI-AA</t>
  </si>
  <si>
    <t>U34599</t>
  </si>
  <si>
    <t>AV ACPTE CONTREPARTIE MACH &amp; EQUIPEMENTS FI-AA</t>
  </si>
  <si>
    <t>U35103</t>
  </si>
  <si>
    <t>U35300</t>
  </si>
  <si>
    <t>AMTS AGT SOL AUTRUI</t>
  </si>
  <si>
    <t>U35400</t>
  </si>
  <si>
    <t>U35403</t>
  </si>
  <si>
    <t>U35503</t>
  </si>
  <si>
    <t>U35504</t>
  </si>
  <si>
    <t>AMORTS MAT AUTOMOBILES</t>
  </si>
  <si>
    <t>U35505</t>
  </si>
  <si>
    <t>U35506</t>
  </si>
  <si>
    <t>U35507</t>
  </si>
  <si>
    <t>U38300</t>
  </si>
  <si>
    <t>FRAIS ETABLISSEMENTS ECART US/FR</t>
  </si>
  <si>
    <t>U38306</t>
  </si>
  <si>
    <t>U38400</t>
  </si>
  <si>
    <t>U39100</t>
  </si>
  <si>
    <t>Deferred Tax Asset -  Long Term</t>
  </si>
  <si>
    <t>U41500</t>
  </si>
  <si>
    <t>Deferred Tax Liabilities -  Current</t>
  </si>
  <si>
    <t>U44100</t>
  </si>
  <si>
    <t>Deferred Tax Liabilities -  Long Term</t>
  </si>
  <si>
    <t>Provision</t>
  </si>
  <si>
    <t>OTP</t>
  </si>
  <si>
    <t>HONORAIRES PRICE WATERHOUSE</t>
  </si>
  <si>
    <t>HONORAIRES DIVERS GENERAUX</t>
  </si>
  <si>
    <t>US622602</t>
  </si>
  <si>
    <t>HONORAIRES RECRUTEMENT</t>
  </si>
  <si>
    <t>US622603</t>
  </si>
  <si>
    <t>HONORAIRES INFORMATIQUE</t>
  </si>
  <si>
    <t>HONORAIRES INTRAGROUPE - VALOIS GERMANY</t>
  </si>
  <si>
    <t>HONORAIRES INFORMATIQUE GDC APTAR</t>
  </si>
  <si>
    <t>ANNONCES ET INSERTIONS</t>
  </si>
  <si>
    <t>US623100</t>
  </si>
  <si>
    <t>FOIRES ET EXPOSITIONS</t>
  </si>
  <si>
    <t>POURBOIRES,DONS COURANTS</t>
  </si>
  <si>
    <t>US623800</t>
  </si>
  <si>
    <t>COMMUNICATION INTERNE</t>
  </si>
  <si>
    <t>US623900</t>
  </si>
  <si>
    <t>COMMUNICATION EXTERNE</t>
  </si>
  <si>
    <t>US623901</t>
  </si>
  <si>
    <t>TRANSP SUR FRAIS GENERAUX</t>
  </si>
  <si>
    <t>US624101</t>
  </si>
  <si>
    <t>VOYAGES ET DEPLACTS Formation</t>
  </si>
  <si>
    <t>US625100</t>
  </si>
  <si>
    <t>US625101</t>
  </si>
  <si>
    <t>DEPLACTS-NOTES FRAIS</t>
  </si>
  <si>
    <t>US625102</t>
  </si>
  <si>
    <t>DEMENAGEMENTS</t>
  </si>
  <si>
    <t>US625700</t>
  </si>
  <si>
    <t>RECEPTIONS</t>
  </si>
  <si>
    <t>US625701</t>
  </si>
  <si>
    <t>AFFRANCHISSEMENT / MESSAGERIES</t>
  </si>
  <si>
    <t>US626000</t>
  </si>
  <si>
    <t>TELEPHONE / TELEX / FAX</t>
  </si>
  <si>
    <t>US626002</t>
  </si>
  <si>
    <t>LIGNES SPECIALISEES</t>
  </si>
  <si>
    <t>US626004</t>
  </si>
  <si>
    <t>FRAIS BANCAIRES</t>
  </si>
  <si>
    <t>COTISATIONS</t>
  </si>
  <si>
    <t>US628100</t>
  </si>
  <si>
    <t>FRAIS DIVERS</t>
  </si>
  <si>
    <t>US628900</t>
  </si>
  <si>
    <t>US633300</t>
  </si>
  <si>
    <t>EFFORT CONSTRUCTION DIRECT</t>
  </si>
  <si>
    <t>EFFORT CONSTRUCTION INDIRECT</t>
  </si>
  <si>
    <t>EFFORT CONSTRUCTION OVERHEAD</t>
  </si>
  <si>
    <t>TAXE APPRENTISSAGE DIRECT</t>
  </si>
  <si>
    <t>TAXE APPRENTISSAGE INDIRECT</t>
  </si>
  <si>
    <t>TAXE APPRENTISSAGE OVERHEAD</t>
  </si>
  <si>
    <t>TAXE PROFESSIONNELLE</t>
  </si>
  <si>
    <t>TAXES FONCIERES</t>
  </si>
  <si>
    <t>CONTRIBUTION SOCIALE DE SOLIDARITE (ORGANIC)</t>
  </si>
  <si>
    <t>AUTRES TAXES DIVERSES</t>
  </si>
  <si>
    <t>SALAIRE DIRECT</t>
  </si>
  <si>
    <t>SALAIRE INDIRECT</t>
  </si>
  <si>
    <t>SALAIRE INDIRECT A REFACTURER</t>
  </si>
  <si>
    <t>SALAIRE OVERHEAD</t>
  </si>
  <si>
    <t>SALAIRE OVERHEAD A REFACTURER</t>
  </si>
  <si>
    <t>CONGES PAYES DIRECT</t>
  </si>
  <si>
    <t>CONGES PAYES INDIRECT</t>
  </si>
  <si>
    <t>CONGES PAYES OVERHEAD</t>
  </si>
  <si>
    <t>PRIMES TAXABLES DIRECT</t>
  </si>
  <si>
    <t>INDEMNITES PSE TAXABLES DIRECT</t>
  </si>
  <si>
    <t>PRIMES TAXABLES INDIRECT</t>
  </si>
  <si>
    <t>INDEMNITES PSE TAXABLES INDIRECT</t>
  </si>
  <si>
    <t>PROVISION BONUS INRECT</t>
  </si>
  <si>
    <t>PRIMES TAXABLES OVERHEAD</t>
  </si>
  <si>
    <t>INDEMNITES PSE TAXABLES OVERHEAD</t>
  </si>
  <si>
    <t>PROVISION BONUS OVERHEAD</t>
  </si>
  <si>
    <t>INDEMNITE NON TAXABLE DIRECT</t>
  </si>
  <si>
    <t>PRIMES INTERESEMENT DIRECT</t>
  </si>
  <si>
    <t>INDEMNITE NON TAXABLE INDIRECT</t>
  </si>
  <si>
    <t>INDEMNITES PSE NON TAXABLES INDIRECT</t>
  </si>
  <si>
    <t>PRIMES INTERESSEMENT INDIRECT</t>
  </si>
  <si>
    <t>INDEMNITE NON TAXABLE OVERHEAD</t>
  </si>
  <si>
    <t>INDEMNITES PSE NON TAXABLES OVERHEAD</t>
  </si>
  <si>
    <t>PRIMES INTERESSEMENT OVERHEAD</t>
  </si>
  <si>
    <t>URSSAF DIRECT</t>
  </si>
  <si>
    <t>URSSAF INDIRECT</t>
  </si>
  <si>
    <t>URSSAF OVERHEAD</t>
  </si>
  <si>
    <t>MUTUELLE DIRECT</t>
  </si>
  <si>
    <t>MUTUELLE INDIRECT</t>
  </si>
  <si>
    <t>MUTUELLE OVERHEAD</t>
  </si>
  <si>
    <t>RETRAITE DIRECT</t>
  </si>
  <si>
    <t>RETRAITE INDIRECT</t>
  </si>
  <si>
    <t>RETRAITE OVERHEAD</t>
  </si>
  <si>
    <t>ASSEDIC DIRECT</t>
  </si>
  <si>
    <t>ASSEDIC INDIRECT</t>
  </si>
  <si>
    <t>ASSEDIC OVERHEAD</t>
  </si>
  <si>
    <t>VERSEMENT CE DIRECT</t>
  </si>
  <si>
    <t>VERSEMENT CE INDIRECT</t>
  </si>
  <si>
    <t>VERSEMENT CE OVERHEAD</t>
  </si>
  <si>
    <t>VERSEMENTS OEUVRES SOCIALES</t>
  </si>
  <si>
    <t>VERSEMENTS REST ENTREPRISE</t>
  </si>
  <si>
    <t>MEDECINE DU TRAVAIL DIRECT</t>
  </si>
  <si>
    <t>MEDECINE DU TRAVAIL INDIRECT</t>
  </si>
  <si>
    <t>MEDECINE DU TRAVAIL OVERHEAD</t>
  </si>
  <si>
    <t>PHARMACIE</t>
  </si>
  <si>
    <t>PERTES DE CHANGE</t>
  </si>
  <si>
    <t>CH EXEPT/OPERAT GESTIONS</t>
  </si>
  <si>
    <t>US671800</t>
  </si>
  <si>
    <t>VALEURS COMP ELEM ACT CEDES</t>
  </si>
  <si>
    <t>FR675200</t>
  </si>
  <si>
    <t>DOTATIONS BREVETS</t>
  </si>
  <si>
    <t>DOTATIONS LOGICIEL</t>
  </si>
  <si>
    <t>FR681114</t>
  </si>
  <si>
    <t>DOTATIONS CONSTRUCTIONS</t>
  </si>
  <si>
    <t>FR681122</t>
  </si>
  <si>
    <t>DOTATIONS MATERIEL INDUST</t>
  </si>
  <si>
    <t>DOTATIONS MOULES</t>
  </si>
  <si>
    <t>DOTATIONS MAT BUREAU</t>
  </si>
  <si>
    <t>FR681130</t>
  </si>
  <si>
    <t>DOTATIONS MAT INFO</t>
  </si>
  <si>
    <t>FR681131</t>
  </si>
  <si>
    <t>DOTATIONS MOB BUREAU</t>
  </si>
  <si>
    <t>FR681132</t>
  </si>
  <si>
    <t>DOTATIONS PROVIS RISQUES</t>
  </si>
  <si>
    <t>PARTICIPATION SALARIES</t>
  </si>
  <si>
    <t xml:space="preserve">DIMINUTIONS DES CREANCES </t>
  </si>
  <si>
    <t>New</t>
  </si>
  <si>
    <t>Classe 1</t>
  </si>
  <si>
    <t>Classe 2</t>
  </si>
  <si>
    <t>Classe 4</t>
  </si>
  <si>
    <t>Classe 5</t>
  </si>
  <si>
    <t>Classe 6</t>
  </si>
  <si>
    <t>Classe 7</t>
  </si>
  <si>
    <t>Compte US</t>
  </si>
  <si>
    <t>Nbre comptes</t>
  </si>
  <si>
    <t>Compte technique</t>
  </si>
  <si>
    <t>FOURNITURES D'ENTRETIEN DIVERS</t>
  </si>
  <si>
    <t>VOYAGES ET DEPLACTS</t>
  </si>
  <si>
    <t>TVA DEDUCTIBLE SUR IMMOBILISATIONS</t>
  </si>
  <si>
    <t xml:space="preserve">TVA SUR C.A. COLLECTEE </t>
  </si>
  <si>
    <t>PERSONNEL DETACHE Overhead Interco Valois SAS</t>
  </si>
  <si>
    <t>PERSONNEL DETACHE Overhead Interco Seaquist closures US</t>
  </si>
  <si>
    <t>PERSONNEL DETACHE Overhead Interco SPD US</t>
  </si>
  <si>
    <t>PERSONNEL DETACHE Overhead Interco Aptar SAS</t>
  </si>
  <si>
    <t>PERSONNEL DETACHE Overhead Interco Pfeiffer GMBH</t>
  </si>
  <si>
    <t>PERSONNEL DETACHE Overhead Interco Emsar Italy</t>
  </si>
  <si>
    <t>PERSONNEL DETACHE Overhead Interco Seaquist closures GMBH</t>
  </si>
  <si>
    <t>Variation de stock Services SAP - Capitalisable</t>
  </si>
  <si>
    <t>Auxiliare</t>
  </si>
  <si>
    <t>General</t>
  </si>
  <si>
    <t>Clients Aptar INC</t>
  </si>
  <si>
    <t xml:space="preserve">Stocks de services en cours - Projet SAP Capitalisable </t>
  </si>
  <si>
    <t>IMMO EN COURS AGENCEMENTS SUR SOL AUTRUI</t>
  </si>
  <si>
    <t>Lineaire FR</t>
  </si>
  <si>
    <t>Lineaire US</t>
  </si>
  <si>
    <t>Stocks de services en cours - Projet SAP Capitalisable FR</t>
  </si>
  <si>
    <t>Variation de stock Services SAP - Capitalisable FR</t>
  </si>
  <si>
    <t>PLAN OPERATIONNEL</t>
  </si>
  <si>
    <t>PLAN DE COMPTE ALTERNATIF FR</t>
  </si>
  <si>
    <t>CLASSE FR</t>
  </si>
  <si>
    <t>Supprimé (remplacé par le compte 345000)</t>
  </si>
  <si>
    <t>CONTREPARTIE CONV FR</t>
  </si>
  <si>
    <t>CONTREPARTIE CONVERSION T</t>
  </si>
  <si>
    <t>PERSONNEL INTERIMAIR</t>
  </si>
  <si>
    <t>PERSONNEL INTERIMAIRE OVE</t>
  </si>
  <si>
    <t>ENTR RESEAU TELEPHON</t>
  </si>
  <si>
    <t>ASSURANCE RESPONSABI</t>
  </si>
  <si>
    <t>ASSURANCE TOUS RISQ</t>
  </si>
  <si>
    <t>DROITS D'ENREGIST(TI</t>
  </si>
  <si>
    <t>DOTATIONS PROVIS RIS</t>
  </si>
  <si>
    <t>REPRISES SUR PROVISI</t>
  </si>
  <si>
    <t>REPRISES SUR PROVISIONS P</t>
  </si>
  <si>
    <t>AUTRES TAXES DIVERSE</t>
  </si>
  <si>
    <t>CONTRIBUTION SOCIALE</t>
  </si>
  <si>
    <t>CONTRIBUTION SOCIALE DE S</t>
  </si>
  <si>
    <t>DOTATIONS MATERIEL I</t>
  </si>
  <si>
    <t>DOTATIONS MATERIEL INFORM</t>
  </si>
  <si>
    <t>DOTATIONS FRAIS 1ER</t>
  </si>
  <si>
    <t>HONORAIRES PRICE WAT</t>
  </si>
  <si>
    <t>HONORAIRES PRICE WATERHOU</t>
  </si>
  <si>
    <t>HONORAIRES INFORMATI</t>
  </si>
  <si>
    <t>GDC Dépenses</t>
  </si>
  <si>
    <t>Global Data Center Dépenses</t>
  </si>
  <si>
    <t>GLOBAL DATA CENTER DÉPENS</t>
  </si>
  <si>
    <t>PERTE TAUX APTAR INT</t>
  </si>
  <si>
    <t>PERTES DE CHANGE SUR TAUX</t>
  </si>
  <si>
    <t>PERTES TAUX APTAR</t>
  </si>
  <si>
    <t>PERTES DE CHANGE SUR TAUX APTAR</t>
  </si>
  <si>
    <t>GAINS TAUX APTAR</t>
  </si>
  <si>
    <t>GAINS DE CHANGE SUR TAUX</t>
  </si>
  <si>
    <t>VALEURS COMP ELEM AC</t>
  </si>
  <si>
    <t>VALEURS COMP ELEM ACT CED</t>
  </si>
  <si>
    <t>PRODUITS CESSION IMM</t>
  </si>
  <si>
    <t>PRODUITS CESSION IMMOBILI</t>
  </si>
  <si>
    <t>REVENUS DES PRETS IN</t>
  </si>
  <si>
    <t>REVENUS DES PRETS INTERCO</t>
  </si>
  <si>
    <t>DEFERRED INCOME TAXE</t>
  </si>
  <si>
    <t>TVA DEDUCTIBLE SUR I</t>
  </si>
  <si>
    <t>TVA DEDUCTIBLE SUR IMMOBI</t>
  </si>
  <si>
    <t>TVA DEDUCTIBLE SUR B</t>
  </si>
  <si>
    <t>CREDIT DE TVA A REPO</t>
  </si>
  <si>
    <t>DIVERS PRODUITS A RE</t>
  </si>
  <si>
    <t>DIVERS PRODUITS A RECEVOI</t>
  </si>
  <si>
    <t>AUGMENTATIONS DES CR</t>
  </si>
  <si>
    <t>TVA DEDUCTIBLE SUR R</t>
  </si>
  <si>
    <t>TVA DEDUCTIBLE SUR RECEPT</t>
  </si>
  <si>
    <t>TVA DEDUCTIBLE AUTOL</t>
  </si>
  <si>
    <t>TVA DEDUCTIBLE AUTOLIQUID</t>
  </si>
  <si>
    <t>Deferred Tax Asset -</t>
  </si>
  <si>
    <t>DEFERRED TAX ASSET -  CUR</t>
  </si>
  <si>
    <t>DEP AV FRAIS REPRESE</t>
  </si>
  <si>
    <t>DEP AV FRAIS REPRESENTAT</t>
  </si>
  <si>
    <t>CHARGES CONSTATEES D</t>
  </si>
  <si>
    <t>SOL AUTRUI EN COURS</t>
  </si>
  <si>
    <t>AGT AMGT SOL AUTRUI EN CO</t>
  </si>
  <si>
    <t>PROGRAMME INFORMATIQ</t>
  </si>
  <si>
    <t>DEFERRED TAX ASSET -  LON</t>
  </si>
  <si>
    <t>VIREMENTS INTERNES B</t>
  </si>
  <si>
    <t>FOURNISSEURS INTRAGR</t>
  </si>
  <si>
    <t>FRNS LOC+Sal ajust</t>
  </si>
  <si>
    <t>FOURNISSEURS LOCAUX + Salariés (ajust.)</t>
  </si>
  <si>
    <t>FOURNISSEURS LOCAUX + SAL</t>
  </si>
  <si>
    <t>AVANCES VERSEES AUX</t>
  </si>
  <si>
    <t>AVANCES VERSEES AUX FOURN</t>
  </si>
  <si>
    <t>FOURNISSEURS AVOIR A</t>
  </si>
  <si>
    <t>FOURNISSEURS AVOIR A RECE</t>
  </si>
  <si>
    <t>FOURNISSEURS IMMOS B</t>
  </si>
  <si>
    <t>FOURNISSEURS IMMOS (TRANS</t>
  </si>
  <si>
    <t>FOURN FRES NON PARVE</t>
  </si>
  <si>
    <t>PROV POUR PERTE DE C</t>
  </si>
  <si>
    <t>TVA SUR C.A. COLLECT</t>
  </si>
  <si>
    <t>TVA SUR C.A. COLLECTEE PA</t>
  </si>
  <si>
    <t>DIVERS CHARGES A PAY</t>
  </si>
  <si>
    <t>TVA A DECAISSER (sur</t>
  </si>
  <si>
    <t>TVA A DECAISSER (SUR AIC)</t>
  </si>
  <si>
    <t>CPTE D'ATTENTE PRIME</t>
  </si>
  <si>
    <t>CPTE D'ATTENTE PRIME INTE</t>
  </si>
  <si>
    <t>DIMINUTION DES CREAN</t>
  </si>
  <si>
    <t>DIMINUTION DES CREANCES A</t>
  </si>
  <si>
    <t>Deferred Tax Liabili</t>
  </si>
  <si>
    <t>DEFERRED TAX LIABILITIES</t>
  </si>
  <si>
    <t>PRODUITS C AVANCE</t>
  </si>
  <si>
    <t>PRODUITS CONSTATES D'AVANCE</t>
  </si>
  <si>
    <t>PRIME EMISSION</t>
  </si>
  <si>
    <t>REPORT A NOUVEAU S C</t>
  </si>
  <si>
    <t>RESULTAT EXERCICE BE</t>
  </si>
  <si>
    <t>Difference US  (Ecri</t>
  </si>
  <si>
    <t>DIFFERENCE US  (ECRITURES</t>
  </si>
  <si>
    <t>Difference LOC (Ecri</t>
  </si>
  <si>
    <t>Difference LOC (Ecritures purement Locales)</t>
  </si>
  <si>
    <t>DIFFERENCE LOC (ECRITURES</t>
  </si>
  <si>
    <t>PROV PERTE CHANGE FR</t>
  </si>
  <si>
    <t>PROV POUR PERTE DE CHANGE FR</t>
  </si>
  <si>
    <t>AMORTS FRAIS ETABLIS</t>
  </si>
  <si>
    <t>AMORTS FRAIS ETALISSEMENT</t>
  </si>
  <si>
    <t>AMORTS PROG INFO</t>
  </si>
  <si>
    <t>AMORTS PROGRAMME INFORMATIQUE</t>
  </si>
  <si>
    <t>AMORTS PROGRAMME INFORMAT</t>
  </si>
  <si>
    <t>AMORTS SOL AUTRUI</t>
  </si>
  <si>
    <t>AMORTS MATERIEL DE BUREAU</t>
  </si>
  <si>
    <t>AMORTS MAT INFO</t>
  </si>
  <si>
    <t>AMORTS MATERIEL INFORMATIQUE</t>
  </si>
  <si>
    <t>AMORTS MATERIEL INFORMATI</t>
  </si>
  <si>
    <t>AMORTS MOBILIER BUR.</t>
  </si>
  <si>
    <t>AMORTS MOBILIER BUREAU</t>
  </si>
  <si>
    <t>DIM. CREANCES FR</t>
  </si>
  <si>
    <t>DIMINUTION DES CREANCES FR</t>
  </si>
  <si>
    <t>DIMINUTION DES CREANCES F</t>
  </si>
  <si>
    <t>AUGM CREANCES FR</t>
  </si>
  <si>
    <t>ACH MAT EQUIP IVS</t>
  </si>
  <si>
    <t>ACHAT MATERIEL EQUIPEMENT IVS</t>
  </si>
  <si>
    <t>V. N. C. FR</t>
  </si>
  <si>
    <t>VALEURS NETTES COMPTABLES FR</t>
  </si>
  <si>
    <t>VALEURS NETTES COMPTABLES</t>
  </si>
  <si>
    <t>FOURNITURES DIVERS</t>
  </si>
  <si>
    <t>FOURNITURES DE BUREA</t>
  </si>
  <si>
    <t>LOCATIONS MAGASINS</t>
  </si>
  <si>
    <t>LOCATIONS MATERIEL I</t>
  </si>
  <si>
    <t>LOC MATERIEL DE TRAN</t>
  </si>
  <si>
    <t>AUTRES LOCATIONS MOB</t>
  </si>
  <si>
    <t>AUTRES LOCATIONS MOBILIER</t>
  </si>
  <si>
    <t>ENTR LOGICIEL INFORM</t>
  </si>
  <si>
    <t>ENTRETIEN MATERIEL I</t>
  </si>
  <si>
    <t>DOCUMENTATION GENERA</t>
  </si>
  <si>
    <t>FRAIS COLLOQUES SEMI</t>
  </si>
  <si>
    <t>HONORAIRES DIVERS GE</t>
  </si>
  <si>
    <t>HONORAIRES DIVERS GENERAU</t>
  </si>
  <si>
    <t>ANNONCES ET INSERTIO</t>
  </si>
  <si>
    <t>POURBOIRES,DONS COUR</t>
  </si>
  <si>
    <t>POURBOIRES,DONS COURANTS,  PRIME STAGIAIRE</t>
  </si>
  <si>
    <t>POURBOIRES,DONS COURANTS,</t>
  </si>
  <si>
    <t>COMMUNICATION INTERN</t>
  </si>
  <si>
    <t>COMMUNICATION EXTERN</t>
  </si>
  <si>
    <t>TRANSP SUR FRAIS GEN</t>
  </si>
  <si>
    <t>VOYAGES ET DEPLACTS FORMA</t>
  </si>
  <si>
    <t>DEPLACEMENTS - Moyen</t>
  </si>
  <si>
    <t>DEPLACEMENTS - Moyens de Transports</t>
  </si>
  <si>
    <t>DEPLACEMENTS - MOYENS DE</t>
  </si>
  <si>
    <t>AFFRANCHISSEMENT / M</t>
  </si>
  <si>
    <t>AFFRANCHISSEMENT / MESSAG</t>
  </si>
  <si>
    <t>TELEPHONE / TELEX /</t>
  </si>
  <si>
    <t>CH EXEPT/OPERAT GEST</t>
  </si>
  <si>
    <t>CHARGES EXERCICE ANT</t>
  </si>
  <si>
    <t>CHARGES EXERCICE ANTERIEU</t>
  </si>
  <si>
    <t>VENTES EXP H/CEE Tax</t>
  </si>
  <si>
    <t>VENTES PRESTATIONS EXP H.</t>
  </si>
  <si>
    <t>VENTES EXP H/CEE Exo</t>
  </si>
  <si>
    <t>PROD EXEPT/OPERAT GE</t>
  </si>
  <si>
    <t>PROFITS S/EX ANTERIE</t>
  </si>
  <si>
    <t>0100</t>
  </si>
  <si>
    <t>0300</t>
  </si>
  <si>
    <t>Société de référence</t>
  </si>
  <si>
    <t>Autre compte proposé</t>
  </si>
  <si>
    <t>Compte alt</t>
  </si>
  <si>
    <t>Attention, témoin de suppression sur ce compte</t>
  </si>
  <si>
    <t>Article</t>
  </si>
  <si>
    <t>Division</t>
  </si>
  <si>
    <t>Classe de valo</t>
  </si>
  <si>
    <t>GAAP</t>
  </si>
  <si>
    <t>GBB</t>
  </si>
  <si>
    <t>Z001</t>
  </si>
  <si>
    <t>VBR</t>
  </si>
  <si>
    <t>KTOPL</t>
  </si>
  <si>
    <t>KTOSL</t>
  </si>
  <si>
    <t>BWMOD</t>
  </si>
  <si>
    <t>KOMOK</t>
  </si>
  <si>
    <t>BKLAS</t>
  </si>
  <si>
    <t>KONTS</t>
  </si>
  <si>
    <t>KONTH</t>
  </si>
  <si>
    <t>Art. gén.</t>
  </si>
  <si>
    <t>FR</t>
  </si>
  <si>
    <t>ACHATS DE TELEPHONE FIXE</t>
  </si>
  <si>
    <t>MACHINE D'ASSEMBLAGE</t>
  </si>
  <si>
    <t>FOURNITURES CONSOMMABLES TELEPHONES FIXE</t>
  </si>
  <si>
    <t>PRESTATION DE REPARATION MACHINE</t>
  </si>
  <si>
    <t>ACHATS DE BIPS,DIGILARMES,ETC</t>
  </si>
  <si>
    <t>PRESSE A INJECTER</t>
  </si>
  <si>
    <t>FOURNITURE MACHINE STANDARD</t>
  </si>
  <si>
    <t>FOURNITURES DIVERSES</t>
  </si>
  <si>
    <t>OUTILLAGE D'EMBOUTISSAGE METAL</t>
  </si>
  <si>
    <t>ABONNEMENTS TELEPHONE PORTABLE</t>
  </si>
  <si>
    <t>ENTRETIEN COURANT OUTILLAGES</t>
  </si>
  <si>
    <t>PRESTATION ENTRETIEN RESEAU TELEPHONE</t>
  </si>
  <si>
    <t>FOURNITURE MACHINE USINEE/RECTIFIE</t>
  </si>
  <si>
    <t>LOCATION/MAINTENANC EQUIPEMENT DE BUREAU</t>
  </si>
  <si>
    <t>LOCATIONS MATERIEL INFORMATIQUE</t>
  </si>
  <si>
    <t>ACHATS D'AUTOMATISMES</t>
  </si>
  <si>
    <t>ACHATS COMPOSANTS ELEC.</t>
  </si>
  <si>
    <t>LOCATIONS IMPRIMANTES MICRO INFORMAT</t>
  </si>
  <si>
    <t>ACHATS COMPOSANTS PNEUMATIQ.(MACHINES)</t>
  </si>
  <si>
    <t>ENTRETIEN MATERIEL INFORMATIQUE</t>
  </si>
  <si>
    <t>ENTRETIEN LOGICIEL INFORMATIQUE</t>
  </si>
  <si>
    <t>ACHATS COMPOSANTS MECANIQ. (MACHINES)</t>
  </si>
  <si>
    <t>TRAVAUX NEUFS-VOIRIES</t>
  </si>
  <si>
    <t>ACHATS COMPOSANTS HYDRAULIQ.</t>
  </si>
  <si>
    <t>CONSOMMABLES FAX</t>
  </si>
  <si>
    <t>MATERIEL DE MANUTENTION ET DE LEVAGE</t>
  </si>
  <si>
    <t>CONSOMMABLES PHOTOCOPIEURS</t>
  </si>
  <si>
    <t>ACHATS IMPRIMANTES MICRO INFORMAT</t>
  </si>
  <si>
    <t>LOGICIEL INFORMATIQUE</t>
  </si>
  <si>
    <t>ACHATS DE ROBOTS</t>
  </si>
  <si>
    <t>ACHATS TIREUSE DE PLANS</t>
  </si>
  <si>
    <t>ACHATS PERIPHERIQUES MOULAGE-ASSEMBLAGE</t>
  </si>
  <si>
    <t>ACHATS MATERIEL VIDEO</t>
  </si>
  <si>
    <t>ETUDES ERD</t>
  </si>
  <si>
    <t>PRESTATION MAINTENANCE RESEAU ENERGIE</t>
  </si>
  <si>
    <t>CONSOMMABLE MACHINE-MOULES</t>
  </si>
  <si>
    <t>PRESTATION MAINTENANCE RESEAU FLUIDE</t>
  </si>
  <si>
    <t>PRESTATION DE MAINTENANCE DES BATIMENTS</t>
  </si>
  <si>
    <t>ACHATS DE DEGRIPPANTS (MACHINES)</t>
  </si>
  <si>
    <t>ENTRETIEN BAT-COUVERTURE/ETANCHEITE</t>
  </si>
  <si>
    <t>CONSOMM.MAC(COLLES,DEGRIP,JOINTS,COUPE)</t>
  </si>
  <si>
    <t>ENTRETIEN BAT-TUYAUTERIE-PLOMBERIE</t>
  </si>
  <si>
    <t>MATERIEL ET FOURNITURE BATIMENTS</t>
  </si>
  <si>
    <t>ACHATS DE MOULES PROTOTYPES</t>
  </si>
  <si>
    <t>MACONNERIE GROS OEUVRE</t>
  </si>
  <si>
    <t>MENUISERIE GROS OEUVRE</t>
  </si>
  <si>
    <t>ACHATS DE MOULES PRODUCTION</t>
  </si>
  <si>
    <t>ELECTICITE SECOND OEUVRE</t>
  </si>
  <si>
    <t>PRESTATION DE REPARATION MOULE</t>
  </si>
  <si>
    <t>TUYAUTERIE SECOND OEUVRE</t>
  </si>
  <si>
    <t>REVETEMENT PEINTURE SECOND OEUVRE</t>
  </si>
  <si>
    <t>FOURNITURE MOULE USINEE</t>
  </si>
  <si>
    <t>PLOMBERIE CHAUFFAGE SECOND OEUVRE</t>
  </si>
  <si>
    <t>VENTILATION CLIMATISATION SECOND OEUVRE</t>
  </si>
  <si>
    <t>CLOISONNAGE ISOLATION SECOND OEUVRE</t>
  </si>
  <si>
    <t>MOULES ET CARCASSES</t>
  </si>
  <si>
    <t>PROTECTION INCENDIE</t>
  </si>
  <si>
    <t>TRAVAUX VOIERIE</t>
  </si>
  <si>
    <t>ACHATS DE JOINTS D'ETANCHEITE (MOULES)</t>
  </si>
  <si>
    <t>NETTOYAGE BATIMENT</t>
  </si>
  <si>
    <t>NETTOYAGE VESTIMENTAIRE</t>
  </si>
  <si>
    <t>TRAITEMENT DECHETS INDUSTRIELS</t>
  </si>
  <si>
    <t>DECHETS INDUSTRIELS SPECIAUX TRAITEMENT</t>
  </si>
  <si>
    <t>TRAVAUX NEUFS-VENTILATION-CLIMATISATION</t>
  </si>
  <si>
    <t>CARBURANTS COMBUSTIBLES ENERGIE</t>
  </si>
  <si>
    <t>ACHAT DE PAPIER</t>
  </si>
  <si>
    <t>MATERIEL ET FOURNITURE RESEAU ENERGIE</t>
  </si>
  <si>
    <t>HONORAIRES DIVERS</t>
  </si>
  <si>
    <t>HONORAIRES INFORMATIQUES</t>
  </si>
  <si>
    <t>HONORAIRES MARKETING</t>
  </si>
  <si>
    <t>LOCATION IMMOBILIERE</t>
  </si>
  <si>
    <t>IMPRIMES FONCTIONNEMENT INTERNE</t>
  </si>
  <si>
    <t>MATERIEL INFORMATIQUE LOCATION</t>
  </si>
  <si>
    <t>LOCATION AUTOMOBILE</t>
  </si>
  <si>
    <t>LOCATION MATERIEL INDUSTRIEL</t>
  </si>
  <si>
    <t>ACHATS DE CARTOUCHES D'ENCRES</t>
  </si>
  <si>
    <t>ENTRETIEN EXTERIEUR</t>
  </si>
  <si>
    <t>CONSOMMABLES INFORMATIQUES</t>
  </si>
  <si>
    <t>ENTRETIEN ESPACES VERTS</t>
  </si>
  <si>
    <t>RESTAURATION SERVICE GENERAUX</t>
  </si>
  <si>
    <t>MATERIEL ET MOBILIER DE BUREAU</t>
  </si>
  <si>
    <t>FORMATION SERVICES GENERAUX</t>
  </si>
  <si>
    <t>FINANCEMENT SERVICE GENERAUX</t>
  </si>
  <si>
    <t>ENTRETIEN MATERIEL ET MOBILIER DE BUREAU</t>
  </si>
  <si>
    <t>ENTRETIEN AUTOMOBILES</t>
  </si>
  <si>
    <t>COMMUNICATION ET PUBLICITE</t>
  </si>
  <si>
    <t>DEMENAGEMENT</t>
  </si>
  <si>
    <t>ACHATS DE DOCUMENTATIONS STANDARDS</t>
  </si>
  <si>
    <t>ABONNEMENT-DOCUMENTATION GENERALE</t>
  </si>
  <si>
    <t>ABONNEMENTS DOCUMENTATIONS</t>
  </si>
  <si>
    <t>ACHATS POUR LA SIGNALISATION</t>
  </si>
  <si>
    <t>FOURNITURE HYGIENE ET PROTECTION</t>
  </si>
  <si>
    <t>ACHATS EQUIPEMTS PROTECTION INDIVIDUELLE</t>
  </si>
  <si>
    <t>ACHATS DE FOURNIT. ELECTRIQUES(BATIMENT)</t>
  </si>
  <si>
    <t>APPAREILS DE MESURE ET CONTROLE</t>
  </si>
  <si>
    <t>OUTILLAGE D'EMBOUTISSAGE JOINT</t>
  </si>
  <si>
    <t>PETIT OUTILLAGE A MAIN (régleur,...)</t>
  </si>
  <si>
    <t>PETIT OUTILLAGE A MAIN (RÉGLEUR,...)</t>
  </si>
  <si>
    <t>ACHATS DE FOURN. POUR RANGEMENT/STOCKAGE</t>
  </si>
  <si>
    <t>ACHATS DE MATERIELS INDUSTRIELS</t>
  </si>
  <si>
    <t>LOCATIONS MATERIELS LEVAGE/MANUTENTION</t>
  </si>
  <si>
    <t>RADIOSTERILISATION ET AUTRES CONTROLES</t>
  </si>
  <si>
    <t>ACHATS SANTE</t>
  </si>
  <si>
    <t>ENTRETIEN OUTILS</t>
  </si>
  <si>
    <t>ASSURANCES (SERVICES GENERAUX)</t>
  </si>
  <si>
    <t>SECURITE INSTALLATION ET MACHINE</t>
  </si>
  <si>
    <t>INTERIM (SERVICES GENERAUX)</t>
  </si>
  <si>
    <t>AFFRANCHISSEMENTS MESSAGERIE</t>
  </si>
  <si>
    <t>ACHATS MATIERES ET CONSOMMABLES LABO</t>
  </si>
  <si>
    <t>ACHATS MATIERES PLASTIQUES ERD</t>
  </si>
  <si>
    <t>ACHATS MATIERES CAOUTCHOUC</t>
  </si>
  <si>
    <t>ACHATS MATIERES METAL</t>
  </si>
  <si>
    <t>ACHATS MATIERES DIVERS</t>
  </si>
  <si>
    <t>ACHATS EMBALLAGES</t>
  </si>
  <si>
    <t>SOUS-TRAITANCE MOULAGE-ASSEMBLAGE ERD</t>
  </si>
  <si>
    <t>VENTES DIVERSES UP1</t>
  </si>
  <si>
    <t>TRAVAUX NEUFS-MACONNERIE</t>
  </si>
  <si>
    <t>TRAVAUX NEUFS-MENUISERIE</t>
  </si>
  <si>
    <t>TRAVAUX NEUFS-ELECTRICITE</t>
  </si>
  <si>
    <t>TRAVAUX NEUFS-TUYAUTERIE</t>
  </si>
  <si>
    <t>TRAVAUX NEUFS-REVETEMENTS</t>
  </si>
  <si>
    <t>PORT</t>
  </si>
  <si>
    <t>VENTES DIVERSES UP2</t>
  </si>
  <si>
    <t>FRAIS DE STOCKAGE</t>
  </si>
  <si>
    <t>ACHATS CONSOMMABLES-ENTRETIEN BAT</t>
  </si>
  <si>
    <t>PRESTATION DE SERVICES UP3</t>
  </si>
  <si>
    <t>PRESTATION DE SERVICES UP2</t>
  </si>
  <si>
    <t>PRESTATION DE SERVICES UP1</t>
  </si>
  <si>
    <t>PRESTATION DE SERVICES MAGASINS</t>
  </si>
  <si>
    <t>PRESTATION DE SERVICES TRANSPORTS</t>
  </si>
  <si>
    <t>FOURNITURES INDUSTRIELLES STU</t>
  </si>
  <si>
    <t>ACCUEIL ET GARDIENNAGE</t>
  </si>
  <si>
    <t>FOURNITURE MACHINE CHAUDRONNERIE</t>
  </si>
  <si>
    <t>CONSOMMABLE ENERGIE</t>
  </si>
  <si>
    <t>MAINT. MATERIELS DE MESURE ET CONTROLE</t>
  </si>
  <si>
    <t>FOURNITURE PERIPHERIQUE PRESSE</t>
  </si>
  <si>
    <t>PIECES DETACHEES MACHINES STANDARDS</t>
  </si>
  <si>
    <t>PIECE DETACHEE MACHINE USINEE/RECTIFIEE</t>
  </si>
  <si>
    <t>PIECES DETACHEES MACHINES CHAUDRONNERIES</t>
  </si>
  <si>
    <t>FOURNITURE MOULE STANDARD</t>
  </si>
  <si>
    <t>PIECES DETACHEES MOULES STANDARDS</t>
  </si>
  <si>
    <t>PIECES DETACHEES MOULES USINEES/RECTIFIE</t>
  </si>
  <si>
    <t>ACHAT DE TELEPHONIE ET PETITE FOUR. tel</t>
  </si>
  <si>
    <t>ACHAT DE TELEPHONIE ET PETITE FOUR. TEL</t>
  </si>
  <si>
    <t>MATERIEL ET FOURNITURES RESEAU FLUIDES</t>
  </si>
  <si>
    <t>AMELIORATION DES CONDITIONS DE TRAVAIL</t>
  </si>
  <si>
    <t>ENTRETIEN MATERIEL LEVAGE/MANUTENTION</t>
  </si>
  <si>
    <t>VENTE CONTRAT CLIENT</t>
  </si>
  <si>
    <t>ETUDES QUALITE</t>
  </si>
  <si>
    <t>CONSTRUCTION BATIMENTS</t>
  </si>
  <si>
    <t>ATTIVITÀ DI RIEMPIMENTO</t>
  </si>
  <si>
    <t>OUTILLAGE DECORATION</t>
  </si>
  <si>
    <t>PRESTATIONS SAV</t>
  </si>
  <si>
    <t>QUALITE</t>
  </si>
  <si>
    <t>ETUDES</t>
  </si>
  <si>
    <t>ESSAIS LABO</t>
  </si>
  <si>
    <t>ESSAIS COULEUR</t>
  </si>
  <si>
    <t>ECHANTILLONS PAYANTS</t>
  </si>
  <si>
    <t>PRESTATIONS PORT</t>
  </si>
  <si>
    <t>PRESTATIONS D'EMBALLAGE</t>
  </si>
  <si>
    <t>RESERVE ECHANTILLONS</t>
  </si>
  <si>
    <t>FORMATION</t>
  </si>
  <si>
    <t>MACHINE RENTING</t>
  </si>
  <si>
    <t>GENERAL SERVICE</t>
  </si>
  <si>
    <t>SAMPLING</t>
  </si>
  <si>
    <t>TRANSPORTATION</t>
  </si>
  <si>
    <t>Filling Activity</t>
  </si>
  <si>
    <t>FILLING ACTIVITY</t>
  </si>
  <si>
    <t>Test activity</t>
  </si>
  <si>
    <t>TEST ACTIVITY</t>
  </si>
  <si>
    <t>FORFAIT ANODISATION</t>
  </si>
  <si>
    <t>COUT POUR QTE CDEE INFERIEURE AU MINI</t>
  </si>
  <si>
    <t>LOCATIONS DE LIGNES TEL. SPECIALISEES</t>
  </si>
  <si>
    <t>PRESTATIONS VIT</t>
  </si>
  <si>
    <t>CAMPIONI VIT</t>
  </si>
  <si>
    <t>DIFFERENZE PREZZO</t>
  </si>
  <si>
    <t>REPAIR &amp; MAINTENANCE INTERIOR BUILDING</t>
  </si>
  <si>
    <t>JANITORIAL</t>
  </si>
  <si>
    <t>REPAIR &amp; MAINTENANCE ELECTRIC</t>
  </si>
  <si>
    <t>EQUIPMENT RENTAL</t>
  </si>
  <si>
    <t>SAFETY GUARDS</t>
  </si>
  <si>
    <t>SUPPLIES - TOOLS OTHER</t>
  </si>
  <si>
    <t>PACKAGING &amp; WAREHOUSE SUPPLIES</t>
  </si>
  <si>
    <t>FACILITY MAINTENANCE AGREEMENT</t>
  </si>
  <si>
    <t>PHONE MAINTENANCE</t>
  </si>
  <si>
    <t>PHONE LEASE</t>
  </si>
  <si>
    <t>IS HARDWARE LEASE</t>
  </si>
  <si>
    <t>IS HARDWARE</t>
  </si>
  <si>
    <t>IS SOFTWARE</t>
  </si>
  <si>
    <t>IS FEES MISC</t>
  </si>
  <si>
    <t>COMPUTER SUPPLIES</t>
  </si>
  <si>
    <t>FAX GENERAL SUPPLIES</t>
  </si>
  <si>
    <t>COPIER GENERAL SUPPLIES</t>
  </si>
  <si>
    <t>OFFICE FURNITURE AND EQUIPMENT</t>
  </si>
  <si>
    <t>OFFICE FURNITURE &amp; MAINTENANCE</t>
  </si>
  <si>
    <t>POSTAGE &amp; MAIL</t>
  </si>
  <si>
    <t>ASSEMBLY MACHINE</t>
  </si>
  <si>
    <t>REPAIRS &amp; MAINTENANCE MACHINE</t>
  </si>
  <si>
    <t>AUTOMATION COMPONENTS FOR MACHINES</t>
  </si>
  <si>
    <t>ELECTRICAL COMPONENTS FOR MACHINES</t>
  </si>
  <si>
    <t>HYDRAULIC &amp; PNEUMATIC COMPONENTS FOR</t>
  </si>
  <si>
    <t>MECHANICAL COMPONENTS FOR MACHINES</t>
  </si>
  <si>
    <t>HAND AND PERISHABLE TOOLS</t>
  </si>
  <si>
    <t>MACHINE SPARE PARTS</t>
  </si>
  <si>
    <t>MISCELLEANOUS SUPPLIES</t>
  </si>
  <si>
    <t>MISCELLEANOUS FEES</t>
  </si>
  <si>
    <t>HIRING FEES</t>
  </si>
  <si>
    <t>REAL ESTATE LEASE</t>
  </si>
  <si>
    <t>CAR LEASE</t>
  </si>
  <si>
    <t>CAR MAINTENANCE</t>
  </si>
  <si>
    <t>COMMUNICATION AND ADVERTISING</t>
  </si>
  <si>
    <t>STANDARD DOCUMENTATION</t>
  </si>
  <si>
    <t>SUBSCRIPTION</t>
  </si>
  <si>
    <t>CLASSIFIED ADS</t>
  </si>
  <si>
    <t>SHOWS AND EVENTS</t>
  </si>
  <si>
    <t>OFFICE EQUIPMENT MAINTENANCE &amp; PURCHASES</t>
  </si>
  <si>
    <t>CONTRIBUTIONS</t>
  </si>
  <si>
    <t>LABORATORY SUPPLIES</t>
  </si>
  <si>
    <t>TRAINING</t>
  </si>
  <si>
    <t>METAL STAMPING TOOLS</t>
  </si>
  <si>
    <t>MOLDS</t>
  </si>
  <si>
    <t>RAW MATERIAL METAL - TESTS -</t>
  </si>
  <si>
    <t>RAW MATERIAL MISC. - TESTS -</t>
  </si>
  <si>
    <t>CONTROL AND MEASUREMENT DEVICES</t>
  </si>
  <si>
    <t>MAINT.OF CONTROL AND MEASUREMENT DEVIC</t>
  </si>
  <si>
    <t>OFFICE SUPPLIES</t>
  </si>
  <si>
    <t>DECORATION TOOL</t>
  </si>
  <si>
    <t>SHIPPING COSTS SERVICE PERF/COSM</t>
  </si>
  <si>
    <t>SAMPLING SERVICE PERF/COSM</t>
  </si>
  <si>
    <t>TRUCKING COSTS SERVICES PERF/COSM</t>
  </si>
  <si>
    <t>IMBALLAGGIO CANULE RETTALI</t>
  </si>
  <si>
    <t>REPAIR &amp; MAINTENANCE EXTERIOR BUILDING</t>
  </si>
  <si>
    <t>SOFTWARE MAINTENANCE</t>
  </si>
  <si>
    <t>HARDWARE MAINTENANCE</t>
  </si>
  <si>
    <t>TELEPHONE AND INTERNET</t>
  </si>
  <si>
    <t>PHONE HARDWARE</t>
  </si>
  <si>
    <t>MEALS &amp; ENTERTAINMENT</t>
  </si>
  <si>
    <t>STAFF MAINTENANCE (canteen facilities)</t>
  </si>
  <si>
    <t>STAFF MAINTENANCE (CANTEEN FACILITIES)</t>
  </si>
  <si>
    <t>BUILDING</t>
  </si>
  <si>
    <t>PLANT MACHINERY</t>
  </si>
  <si>
    <t>REPAIRS MACHINERY</t>
  </si>
  <si>
    <t>MACHINE CONSUMABLES</t>
  </si>
  <si>
    <t>GENERAL RATES</t>
  </si>
  <si>
    <t>REPAIRS MOLDS</t>
  </si>
  <si>
    <t>GAS &amp; OIL (HEATING)</t>
  </si>
  <si>
    <t>SAFETY SHOES AND SUPPLIES</t>
  </si>
  <si>
    <t>SHIPPING COSTS SERVICE PHARMACY</t>
  </si>
  <si>
    <t>SAMPLING SERVICE PHARMACY</t>
  </si>
  <si>
    <t>TRUCKING COSTS SERVICES PHARMACY</t>
  </si>
  <si>
    <t>Polypropylene</t>
  </si>
  <si>
    <t>POLYPROPYLENE</t>
  </si>
  <si>
    <t>Acetal</t>
  </si>
  <si>
    <t>ACETAL</t>
  </si>
  <si>
    <t>PBT</t>
  </si>
  <si>
    <t>Polyethylene</t>
  </si>
  <si>
    <t>POLYETHYLENE</t>
  </si>
  <si>
    <t>CSR Tooling</t>
  </si>
  <si>
    <t>CSR TOOLING</t>
  </si>
  <si>
    <t>CSR TOOLING PHARMA</t>
  </si>
  <si>
    <t>FRAIS COLLOQUES ET SEMINAIRES</t>
  </si>
  <si>
    <t>OPERATION DE TRI</t>
  </si>
  <si>
    <t>STORAGE</t>
  </si>
  <si>
    <t>MACHINE LEASES TO CLIENT</t>
  </si>
  <si>
    <t>SET UP CHARGE</t>
  </si>
  <si>
    <t>REMISE FIN D'ANNEE</t>
  </si>
  <si>
    <t>LOCAL GENERAL SERVICE</t>
  </si>
  <si>
    <t>CANCELLARE</t>
  </si>
  <si>
    <t>FORFAIT BAT</t>
  </si>
  <si>
    <t>OUTILLAGE SERIGRAPHIE</t>
  </si>
  <si>
    <t>OUTILLAGE MARQUAGE A CHAUD</t>
  </si>
  <si>
    <t>PFPU REMPLISSAGE VALVES</t>
  </si>
  <si>
    <t>PFPU REMPLISSAGE MONOSPRAYS</t>
  </si>
  <si>
    <t>PFPU REMPLISSAGE POMPES</t>
  </si>
  <si>
    <t>CAR PURCHASE</t>
  </si>
  <si>
    <t>CSR Service Pharma</t>
  </si>
  <si>
    <t>CSR SERVICE PHARMA</t>
  </si>
  <si>
    <t>VP6 R&amp;D ACTIVITY</t>
  </si>
  <si>
    <t>VP6 TEST ACTIVITY</t>
  </si>
  <si>
    <t>HONORAIRES SUR CSR</t>
  </si>
  <si>
    <t>INVOICED SAMPLE PERF/COSM</t>
  </si>
  <si>
    <t>INVOICED SAMPLE PHARMACY</t>
  </si>
  <si>
    <t>IS SUPPLIES</t>
  </si>
  <si>
    <t>SUBCONTRACTING</t>
  </si>
  <si>
    <t>WAREHOUSE EQUIPMENT</t>
  </si>
  <si>
    <t>SERVICES PERFUMERY</t>
  </si>
  <si>
    <t>SERVICES PHARMACY</t>
  </si>
  <si>
    <t>PRESTATION DE SERVICES Multi valve batch</t>
  </si>
  <si>
    <t>PRESTATION DE SERVICES MULTI VALVE BATCH</t>
  </si>
  <si>
    <t>EXTRA COST</t>
  </si>
  <si>
    <t>ARTICLE GENERIQUE TRANSPORT HS SAP LN</t>
  </si>
  <si>
    <t>NON INDUSTRIAL PRODUCTION</t>
  </si>
  <si>
    <t>ARTICLE GENERIQUE TRANSPORT HS SAP VR</t>
  </si>
  <si>
    <t>REDEVANCES LICENCES</t>
  </si>
  <si>
    <t>R&amp;D ACTIVITY</t>
  </si>
  <si>
    <t>MODIFICATION DE PRIX PMP VP3</t>
  </si>
  <si>
    <t>MODIFICATION DE PRIX VALVES</t>
  </si>
  <si>
    <t>MODIFICATION DE PRIX PR UP1</t>
  </si>
  <si>
    <t>MODIFICATION DE PRIX PMP VP3 PR</t>
  </si>
  <si>
    <t>MODIFICATION DE PRIX PR UP2</t>
  </si>
  <si>
    <t>MODIFICATION DE PRIX PR UP3</t>
  </si>
  <si>
    <t>MODIFICATION DE PRIX PMP VP7</t>
  </si>
  <si>
    <t>MODIFICATION DE PRIX DOSEUSE</t>
  </si>
  <si>
    <t>MODIFICATION DE PRIX PMP VP7 PR</t>
  </si>
  <si>
    <t>Désignation de l'article</t>
  </si>
  <si>
    <t>Y a-t-il des immos en cours hors Software ?</t>
  </si>
  <si>
    <t>Il manque SPD Germany</t>
  </si>
  <si>
    <t>Il manque Dispray</t>
  </si>
  <si>
    <t>USA ?</t>
  </si>
  <si>
    <t>Germany ?</t>
  </si>
  <si>
    <t>IVS</t>
  </si>
  <si>
    <t>0110</t>
  </si>
  <si>
    <t>0120</t>
  </si>
  <si>
    <t>0310</t>
  </si>
  <si>
    <t>0910</t>
  </si>
  <si>
    <t>0410</t>
  </si>
  <si>
    <t>0610</t>
  </si>
  <si>
    <t>0510</t>
  </si>
  <si>
    <t>Description</t>
  </si>
  <si>
    <t>Libellé</t>
  </si>
  <si>
    <t>Compte CC</t>
  </si>
  <si>
    <t>Compte OI</t>
  </si>
  <si>
    <t/>
  </si>
  <si>
    <t>Linéaire ou Dégressif 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</si>
</sst>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000"/>
  </numFmts>
  <fonts count="7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</font>
    <font>
      <strike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4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0" xfId="0" applyFill="1" applyAlignment="1">
      <alignment horizontal="center"/>
    </xf>
    <xf numFmtId="0" fontId="3" fillId="3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0" borderId="0" xfId="0" applyFont="1" applyAlignment="1">
      <alignment horizontal="center"/>
    </xf>
    <xf numFmtId="0" fontId="4" fillId="0" borderId="0" xfId="0" applyFont="1"/>
    <xf numFmtId="0" fontId="1" fillId="6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quotePrefix="1"/>
    <xf numFmtId="172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tabSelected="1" workbookViewId="0">
      <pane ySplit="1" topLeftCell="A55" activePane="bottomLeft" state="frozenSplit"/>
      <selection pane="bottomLeft" activeCell="A73" sqref="A73"/>
    </sheetView>
  </sheetViews>
  <sheetFormatPr defaultRowHeight="12.5" x14ac:dyDescent="0.25"/>
  <cols>
    <col min="1" max="1" width="19.81640625" style="4" bestFit="1" customWidth="1"/>
    <col min="2" max="2" width="12" style="4" customWidth="1"/>
    <col min="3" max="3" width="49.81640625" customWidth="1"/>
    <col min="4" max="4" width="18" style="4" customWidth="1"/>
    <col min="5" max="5" width="10.90625" customWidth="1"/>
    <col min="6" max="6" width="20.54296875" bestFit="1" customWidth="1"/>
    <col min="7" max="7" width="20.453125" customWidth="1"/>
    <col min="8" max="8" width="10" bestFit="1" customWidth="1"/>
    <col min="9" max="9" width="13" bestFit="1" customWidth="1"/>
    <col min="10" max="10" width="9" bestFit="1" customWidth="1"/>
    <col min="11" max="256" width="10.90625" customWidth="1"/>
  </cols>
  <sheetData>
    <row r="1" spans="1:11" ht="25" x14ac:dyDescent="0.25">
      <c r="A1" s="5" t="s">
        <v>529</v>
      </c>
      <c r="B1" s="17" t="s">
        <v>530</v>
      </c>
      <c r="C1" s="1" t="s">
        <v>13</v>
      </c>
      <c r="D1" s="2" t="s">
        <v>528</v>
      </c>
      <c r="F1" t="s">
        <v>682</v>
      </c>
      <c r="G1" t="s">
        <v>683</v>
      </c>
      <c r="H1" t="s">
        <v>684</v>
      </c>
      <c r="I1" t="s">
        <v>688</v>
      </c>
      <c r="J1" t="s">
        <v>700</v>
      </c>
      <c r="K1" t="s">
        <v>1006</v>
      </c>
    </row>
    <row r="2" spans="1:11" x14ac:dyDescent="0.25">
      <c r="A2" s="4">
        <v>101300</v>
      </c>
      <c r="B2" s="4" t="s">
        <v>498</v>
      </c>
      <c r="C2" t="s">
        <v>97</v>
      </c>
      <c r="D2" s="4">
        <v>45100001</v>
      </c>
      <c r="F2" s="21" t="s">
        <v>680</v>
      </c>
      <c r="H2" t="str">
        <f>IF(INDEX(SAP!$A$1:$F$146,MATCH('PLAN DE COMPTE 240707'!D2,SAP!$A$1:$A$146,0),6)=A2,"OK",INDEX(SAP!$A$1:$F$146,MATCH('PLAN DE COMPTE 240707'!D2,SAP!$A$1:$A$146,0),6))</f>
        <v>OK</v>
      </c>
    </row>
    <row r="3" spans="1:11" x14ac:dyDescent="0.25">
      <c r="A3" s="4">
        <v>104100</v>
      </c>
      <c r="B3" s="4" t="s">
        <v>498</v>
      </c>
      <c r="C3" t="s">
        <v>98</v>
      </c>
      <c r="D3" s="4">
        <v>45400003</v>
      </c>
      <c r="F3" s="21" t="s">
        <v>680</v>
      </c>
      <c r="H3" t="str">
        <f>IF(INDEX(SAP!$A$1:$F$146,MATCH('PLAN DE COMPTE 240707'!D3,SAP!$A$1:$A$146,0),6)=A3,"OK",INDEX(SAP!$A$1:$F$146,MATCH('PLAN DE COMPTE 240707'!D3,SAP!$A$1:$A$146,0),6))</f>
        <v>OK</v>
      </c>
    </row>
    <row r="4" spans="1:11" x14ac:dyDescent="0.25">
      <c r="A4" s="4">
        <v>106110</v>
      </c>
      <c r="B4" s="4" t="s">
        <v>498</v>
      </c>
      <c r="C4" t="s">
        <v>99</v>
      </c>
      <c r="D4" s="4">
        <v>45400002</v>
      </c>
      <c r="F4" s="21" t="s">
        <v>680</v>
      </c>
      <c r="H4" t="str">
        <f>IF(INDEX(SAP!$A$1:$F$146,MATCH('PLAN DE COMPTE 240707'!D4,SAP!$A$1:$A$146,0),6)=A4,"OK",INDEX(SAP!$A$1:$F$146,MATCH('PLAN DE COMPTE 240707'!D4,SAP!$A$1:$A$146,0),6))</f>
        <v>OK</v>
      </c>
    </row>
    <row r="5" spans="1:11" x14ac:dyDescent="0.25">
      <c r="A5" s="4">
        <v>106880</v>
      </c>
      <c r="B5" s="4" t="s">
        <v>498</v>
      </c>
      <c r="C5" t="s">
        <v>100</v>
      </c>
      <c r="D5" s="4">
        <v>45400005</v>
      </c>
      <c r="F5" s="21" t="s">
        <v>680</v>
      </c>
      <c r="H5" t="str">
        <f>IF(INDEX(SAP!$A$1:$F$146,MATCH('PLAN DE COMPTE 240707'!D5,SAP!$A$1:$A$146,0),6)=A5,"OK",INDEX(SAP!$A$1:$F$146,MATCH('PLAN DE COMPTE 240707'!D5,SAP!$A$1:$A$146,0),6))</f>
        <v>OK</v>
      </c>
    </row>
    <row r="6" spans="1:11" x14ac:dyDescent="0.25">
      <c r="A6" s="4">
        <v>110000</v>
      </c>
      <c r="B6" s="4" t="s">
        <v>498</v>
      </c>
      <c r="C6" t="s">
        <v>17</v>
      </c>
      <c r="D6" s="4">
        <v>45400006</v>
      </c>
      <c r="F6" s="21" t="s">
        <v>680</v>
      </c>
      <c r="H6" t="str">
        <f>IF(INDEX(SAP!$A$1:$F$146,MATCH('PLAN DE COMPTE 240707'!D6,SAP!$A$1:$A$146,0),6)=A6,"OK",INDEX(SAP!$A$1:$F$146,MATCH('PLAN DE COMPTE 240707'!D6,SAP!$A$1:$A$146,0),6))</f>
        <v>OK</v>
      </c>
    </row>
    <row r="7" spans="1:11" x14ac:dyDescent="0.25">
      <c r="A7" s="4">
        <v>120000</v>
      </c>
      <c r="B7" s="4" t="s">
        <v>498</v>
      </c>
      <c r="C7" t="s">
        <v>101</v>
      </c>
      <c r="D7" s="4" t="s">
        <v>102</v>
      </c>
      <c r="F7" s="21" t="s">
        <v>680</v>
      </c>
      <c r="H7" t="str">
        <f>IF(INDEX(SAP!$A$1:$F$146,MATCH('PLAN DE COMPTE 240707'!D7,SAP!$A$1:$A$146,0),6)=A7,"OK",INDEX(SAP!$A$1:$F$146,MATCH('PLAN DE COMPTE 240707'!D7,SAP!$A$1:$A$146,0),6))</f>
        <v>OK</v>
      </c>
    </row>
    <row r="8" spans="1:11" x14ac:dyDescent="0.25">
      <c r="A8" s="4">
        <v>120001</v>
      </c>
      <c r="B8" s="4" t="s">
        <v>498</v>
      </c>
      <c r="C8" t="s">
        <v>103</v>
      </c>
      <c r="D8" s="4" t="s">
        <v>104</v>
      </c>
      <c r="F8" s="21" t="s">
        <v>680</v>
      </c>
      <c r="H8" t="str">
        <f>IF(INDEX(SAP!$A$1:$F$146,MATCH('PLAN DE COMPTE 240707'!D8,SAP!$A$1:$A$146,0),6)=A8,"OK",INDEX(SAP!$A$1:$F$146,MATCH('PLAN DE COMPTE 240707'!D8,SAP!$A$1:$A$146,0),6))</f>
        <v>OK</v>
      </c>
    </row>
    <row r="9" spans="1:11" x14ac:dyDescent="0.25">
      <c r="A9" s="4">
        <v>151100</v>
      </c>
      <c r="B9" s="4" t="s">
        <v>498</v>
      </c>
      <c r="C9" t="s">
        <v>18</v>
      </c>
      <c r="D9" s="4">
        <v>41450004</v>
      </c>
      <c r="F9" s="21" t="s">
        <v>680</v>
      </c>
      <c r="H9" t="str">
        <f>IF(INDEX(SAP!$A$1:$F$146,MATCH('PLAN DE COMPTE 240707'!D9,SAP!$A$1:$A$146,0),6)=A9,"OK",INDEX(SAP!$A$1:$F$146,MATCH('PLAN DE COMPTE 240707'!D9,SAP!$A$1:$A$146,0),6))</f>
        <v>OK</v>
      </c>
    </row>
    <row r="10" spans="1:11" x14ac:dyDescent="0.25">
      <c r="A10" s="4">
        <v>151500</v>
      </c>
      <c r="B10" s="4" t="s">
        <v>498</v>
      </c>
      <c r="C10" t="s">
        <v>19</v>
      </c>
      <c r="D10" s="4">
        <v>41450005</v>
      </c>
      <c r="F10" s="21" t="s">
        <v>680</v>
      </c>
      <c r="H10" t="str">
        <f>IF(INDEX(SAP!$A$1:$F$146,MATCH('PLAN DE COMPTE 240707'!D10,SAP!$A$1:$A$146,0),6)=A10,"OK",INDEX(SAP!$A$1:$F$146,MATCH('PLAN DE COMPTE 240707'!D10,SAP!$A$1:$A$146,0),6))</f>
        <v>OK</v>
      </c>
    </row>
    <row r="11" spans="1:11" x14ac:dyDescent="0.25">
      <c r="A11" s="4">
        <v>151501</v>
      </c>
      <c r="B11" s="4" t="s">
        <v>498</v>
      </c>
      <c r="C11" t="s">
        <v>105</v>
      </c>
      <c r="D11" s="4" t="s">
        <v>106</v>
      </c>
      <c r="F11" s="21" t="s">
        <v>680</v>
      </c>
      <c r="H11" t="str">
        <f>IF(INDEX(SAP!$A$1:$F$146,MATCH('PLAN DE COMPTE 240707'!D11,SAP!$A$1:$A$146,0),6)=A11,"OK",INDEX(SAP!$A$1:$F$146,MATCH('PLAN DE COMPTE 240707'!D11,SAP!$A$1:$A$146,0),6))</f>
        <v>OK</v>
      </c>
    </row>
    <row r="12" spans="1:11" x14ac:dyDescent="0.25">
      <c r="A12" s="11">
        <v>151800</v>
      </c>
      <c r="B12" s="4" t="s">
        <v>498</v>
      </c>
      <c r="C12" s="3" t="s">
        <v>107</v>
      </c>
      <c r="D12" s="11">
        <v>41450006</v>
      </c>
      <c r="F12" s="21" t="s">
        <v>680</v>
      </c>
      <c r="H12" t="str">
        <f>IF(INDEX(SAP!$A$1:$F$146,MATCH('PLAN DE COMPTE 240707'!D12,SAP!$A$1:$A$146,0),6)=A12,"OK",INDEX(SAP!$A$1:$F$146,MATCH('PLAN DE COMPTE 240707'!D12,SAP!$A$1:$A$146,0),6))</f>
        <v>OK</v>
      </c>
    </row>
    <row r="13" spans="1:11" s="3" customFormat="1" x14ac:dyDescent="0.25">
      <c r="A13" s="11">
        <v>201000</v>
      </c>
      <c r="B13" s="4" t="s">
        <v>499</v>
      </c>
      <c r="C13" s="3" t="s">
        <v>109</v>
      </c>
      <c r="D13" s="11">
        <v>38300801</v>
      </c>
      <c r="F13" s="21"/>
      <c r="G13" s="3">
        <v>38300001</v>
      </c>
      <c r="H13" t="e">
        <f>IF(INDEX(SAP!$A$1:$F$146,MATCH('PLAN DE COMPTE 240707'!D13,SAP!$A$1:$A$146,0),6)=A13,"OK",INDEX(SAP!$A$1:$F$146,MATCH('PLAN DE COMPTE 240707'!D13,SAP!$A$1:$A$146,0),6))</f>
        <v>#N/A</v>
      </c>
    </row>
    <row r="14" spans="1:11" s="3" customFormat="1" x14ac:dyDescent="0.25">
      <c r="A14" s="11">
        <v>208000</v>
      </c>
      <c r="B14" s="4" t="s">
        <v>499</v>
      </c>
      <c r="C14" s="3" t="s">
        <v>111</v>
      </c>
      <c r="D14" s="11">
        <v>34400801</v>
      </c>
      <c r="F14" s="21" t="s">
        <v>680</v>
      </c>
      <c r="G14" s="3">
        <v>34400001</v>
      </c>
      <c r="H14" t="str">
        <f>IF(INDEX(SAP!$A$1:$F$146,MATCH('PLAN DE COMPTE 240707'!D14,SAP!$A$1:$A$146,0),6)=A14,"OK",INDEX(SAP!$A$1:$F$146,MATCH('PLAN DE COMPTE 240707'!D14,SAP!$A$1:$A$146,0),6))</f>
        <v>OK</v>
      </c>
    </row>
    <row r="15" spans="1:11" x14ac:dyDescent="0.25">
      <c r="A15" s="4">
        <v>218110</v>
      </c>
      <c r="B15" s="4" t="s">
        <v>499</v>
      </c>
      <c r="C15" t="s">
        <v>20</v>
      </c>
      <c r="D15" s="4">
        <v>34300800</v>
      </c>
      <c r="F15" s="21" t="s">
        <v>680</v>
      </c>
      <c r="G15" s="3">
        <v>34300000</v>
      </c>
      <c r="H15" t="str">
        <f>IF(INDEX(SAP!$A$1:$F$146,MATCH('PLAN DE COMPTE 240707'!D15,SAP!$A$1:$A$146,0),6)=A15,"OK",INDEX(SAP!$A$1:$F$146,MATCH('PLAN DE COMPTE 240707'!D15,SAP!$A$1:$A$146,0),6))</f>
        <v>OK</v>
      </c>
    </row>
    <row r="16" spans="1:11" x14ac:dyDescent="0.25">
      <c r="A16" s="4">
        <v>218300</v>
      </c>
      <c r="B16" s="4" t="s">
        <v>499</v>
      </c>
      <c r="C16" t="s">
        <v>123</v>
      </c>
      <c r="D16" s="4">
        <v>34500809</v>
      </c>
      <c r="F16" s="21"/>
      <c r="G16" s="3">
        <v>34500009</v>
      </c>
      <c r="H16" t="e">
        <f>IF(INDEX(SAP!$A$1:$F$146,MATCH('PLAN DE COMPTE 240707'!D16,SAP!$A$1:$A$146,0),6)=A16,"OK",INDEX(SAP!$A$1:$F$146,MATCH('PLAN DE COMPTE 240707'!D16,SAP!$A$1:$A$146,0),6))</f>
        <v>#N/A</v>
      </c>
    </row>
    <row r="17" spans="1:8" x14ac:dyDescent="0.25">
      <c r="A17" s="4">
        <v>218301</v>
      </c>
      <c r="B17" s="4" t="s">
        <v>499</v>
      </c>
      <c r="C17" t="s">
        <v>125</v>
      </c>
      <c r="D17" s="4">
        <v>34400802</v>
      </c>
      <c r="E17" t="s">
        <v>1025</v>
      </c>
      <c r="F17" s="21"/>
      <c r="G17" s="3">
        <v>34400002</v>
      </c>
      <c r="H17" t="e">
        <f>IF(INDEX(SAP!$A$1:$F$146,MATCH('PLAN DE COMPTE 240707'!D17,SAP!$A$1:$A$146,0),6)=A17,"OK",INDEX(SAP!$A$1:$F$146,MATCH('PLAN DE COMPTE 240707'!D17,SAP!$A$1:$A$146,0),6))</f>
        <v>#N/A</v>
      </c>
    </row>
    <row r="18" spans="1:8" x14ac:dyDescent="0.25">
      <c r="A18" s="4">
        <v>218400</v>
      </c>
      <c r="B18" s="4" t="s">
        <v>499</v>
      </c>
      <c r="C18" t="s">
        <v>127</v>
      </c>
      <c r="D18" s="4">
        <v>34500810</v>
      </c>
      <c r="F18" s="21"/>
      <c r="G18" s="3">
        <v>34500010</v>
      </c>
      <c r="H18" t="e">
        <f>IF(INDEX(SAP!$A$1:$F$146,MATCH('PLAN DE COMPTE 240707'!D18,SAP!$A$1:$A$146,0),6)=A18,"OK",INDEX(SAP!$A$1:$F$146,MATCH('PLAN DE COMPTE 240707'!D18,SAP!$A$1:$A$146,0),6))</f>
        <v>#N/A</v>
      </c>
    </row>
    <row r="19" spans="1:8" x14ac:dyDescent="0.25">
      <c r="A19" s="19">
        <v>231100</v>
      </c>
      <c r="B19" s="19" t="s">
        <v>499</v>
      </c>
      <c r="C19" s="20" t="s">
        <v>129</v>
      </c>
      <c r="D19" s="19">
        <v>34400803</v>
      </c>
      <c r="E19" t="s">
        <v>531</v>
      </c>
      <c r="F19" s="21"/>
      <c r="H19" t="e">
        <f>IF(INDEX(SAP!$A$1:$F$146,MATCH('PLAN DE COMPTE 240707'!D19,SAP!$A$1:$A$146,0),6)=A19,"OK",INDEX(SAP!$A$1:$F$146,MATCH('PLAN DE COMPTE 240707'!D19,SAP!$A$1:$A$146,0),6))</f>
        <v>#N/A</v>
      </c>
    </row>
    <row r="20" spans="1:8" x14ac:dyDescent="0.25">
      <c r="A20" s="4">
        <v>231800</v>
      </c>
      <c r="B20" s="4" t="s">
        <v>499</v>
      </c>
      <c r="C20" t="s">
        <v>523</v>
      </c>
      <c r="D20" s="4">
        <v>34300801</v>
      </c>
      <c r="E20" t="s">
        <v>1007</v>
      </c>
      <c r="F20" s="21" t="s">
        <v>680</v>
      </c>
      <c r="G20">
        <v>34300001</v>
      </c>
      <c r="H20" t="str">
        <f>IF(INDEX(SAP!$A$1:$F$146,MATCH('PLAN DE COMPTE 240707'!D20,SAP!$A$1:$A$146,0),6)=A20,"OK",INDEX(SAP!$A$1:$F$146,MATCH('PLAN DE COMPTE 240707'!D20,SAP!$A$1:$A$146,0),6))</f>
        <v>OK</v>
      </c>
    </row>
    <row r="21" spans="1:8" s="3" customFormat="1" x14ac:dyDescent="0.25">
      <c r="A21" s="11">
        <v>275100</v>
      </c>
      <c r="B21" s="4" t="s">
        <v>499</v>
      </c>
      <c r="C21" s="3" t="s">
        <v>140</v>
      </c>
      <c r="D21" s="11">
        <v>32100002</v>
      </c>
      <c r="F21" s="21" t="s">
        <v>680</v>
      </c>
      <c r="H21" t="str">
        <f>IF(INDEX(SAP!$A$1:$F$146,MATCH('PLAN DE COMPTE 240707'!D21,SAP!$A$1:$A$146,0),6)=A21,"OK",INDEX(SAP!$A$1:$F$146,MATCH('PLAN DE COMPTE 240707'!D21,SAP!$A$1:$A$146,0),6))</f>
        <v>OK</v>
      </c>
    </row>
    <row r="22" spans="1:8" x14ac:dyDescent="0.25">
      <c r="A22" s="4">
        <v>275500</v>
      </c>
      <c r="B22" s="4" t="s">
        <v>499</v>
      </c>
      <c r="C22" t="s">
        <v>141</v>
      </c>
      <c r="D22" s="4">
        <v>32100003</v>
      </c>
      <c r="F22" s="21" t="s">
        <v>680</v>
      </c>
      <c r="H22" t="str">
        <f>IF(INDEX(SAP!$A$1:$F$146,MATCH('PLAN DE COMPTE 240707'!D22,SAP!$A$1:$A$146,0),6)=A22,"OK",INDEX(SAP!$A$1:$F$146,MATCH('PLAN DE COMPTE 240707'!D22,SAP!$A$1:$A$146,0),6))</f>
        <v>OK</v>
      </c>
    </row>
    <row r="23" spans="1:8" x14ac:dyDescent="0.25">
      <c r="A23" s="4">
        <v>280100</v>
      </c>
      <c r="B23" s="4" t="s">
        <v>499</v>
      </c>
      <c r="C23" t="s">
        <v>142</v>
      </c>
      <c r="D23" s="4" t="s">
        <v>143</v>
      </c>
      <c r="E23" s="4" t="s">
        <v>524</v>
      </c>
      <c r="F23" s="21" t="s">
        <v>680</v>
      </c>
      <c r="H23" t="str">
        <f>IF(INDEX(SAP!$A$1:$F$146,MATCH('PLAN DE COMPTE 240707'!D23,SAP!$A$1:$A$146,0),6)=A23,"OK",INDEX(SAP!$A$1:$F$146,MATCH('PLAN DE COMPTE 240707'!D23,SAP!$A$1:$A$146,0),6))</f>
        <v>OK</v>
      </c>
    </row>
    <row r="24" spans="1:8" x14ac:dyDescent="0.25">
      <c r="A24" s="4">
        <v>280800</v>
      </c>
      <c r="B24" s="4" t="s">
        <v>499</v>
      </c>
      <c r="C24" t="s">
        <v>144</v>
      </c>
      <c r="D24" s="4" t="s">
        <v>145</v>
      </c>
      <c r="E24" s="4" t="s">
        <v>524</v>
      </c>
      <c r="F24" s="21" t="s">
        <v>680</v>
      </c>
      <c r="H24" t="str">
        <f>IF(INDEX(SAP!$A$1:$F$146,MATCH('PLAN DE COMPTE 240707'!D24,SAP!$A$1:$A$146,0),6)=A24,"OK",INDEX(SAP!$A$1:$F$146,MATCH('PLAN DE COMPTE 240707'!D24,SAP!$A$1:$A$146,0),6))</f>
        <v>OK</v>
      </c>
    </row>
    <row r="25" spans="1:8" x14ac:dyDescent="0.25">
      <c r="A25" s="4">
        <v>281811</v>
      </c>
      <c r="B25" s="4" t="s">
        <v>499</v>
      </c>
      <c r="C25" t="s">
        <v>35</v>
      </c>
      <c r="D25" s="4" t="s">
        <v>36</v>
      </c>
      <c r="E25" s="4" t="s">
        <v>524</v>
      </c>
      <c r="F25" s="21" t="s">
        <v>680</v>
      </c>
      <c r="H25" t="str">
        <f>IF(INDEX(SAP!$A$1:$F$146,MATCH('PLAN DE COMPTE 240707'!D25,SAP!$A$1:$A$146,0),6)=A25,"OK",INDEX(SAP!$A$1:$F$146,MATCH('PLAN DE COMPTE 240707'!D25,SAP!$A$1:$A$146,0),6))</f>
        <v>OK</v>
      </c>
    </row>
    <row r="26" spans="1:8" x14ac:dyDescent="0.25">
      <c r="A26" s="4">
        <v>281830</v>
      </c>
      <c r="B26" s="4" t="s">
        <v>499</v>
      </c>
      <c r="C26" t="s">
        <v>148</v>
      </c>
      <c r="D26" s="4" t="s">
        <v>149</v>
      </c>
      <c r="E26" s="4" t="s">
        <v>524</v>
      </c>
      <c r="F26" s="21" t="s">
        <v>680</v>
      </c>
      <c r="H26" t="str">
        <f>IF(INDEX(SAP!$A$1:$F$146,MATCH('PLAN DE COMPTE 240707'!D26,SAP!$A$1:$A$146,0),6)=A26,"OK",INDEX(SAP!$A$1:$F$146,MATCH('PLAN DE COMPTE 240707'!D26,SAP!$A$1:$A$146,0),6))</f>
        <v>OK</v>
      </c>
    </row>
    <row r="27" spans="1:8" x14ac:dyDescent="0.25">
      <c r="A27" s="4">
        <v>281831</v>
      </c>
      <c r="B27" s="4" t="s">
        <v>499</v>
      </c>
      <c r="C27" t="s">
        <v>150</v>
      </c>
      <c r="D27" s="4" t="s">
        <v>151</v>
      </c>
      <c r="E27" s="4" t="s">
        <v>524</v>
      </c>
      <c r="F27" s="21" t="s">
        <v>680</v>
      </c>
      <c r="H27" t="str">
        <f>IF(INDEX(SAP!$A$1:$F$146,MATCH('PLAN DE COMPTE 240707'!D27,SAP!$A$1:$A$146,0),6)=A27,"OK",INDEX(SAP!$A$1:$F$146,MATCH('PLAN DE COMPTE 240707'!D27,SAP!$A$1:$A$146,0),6))</f>
        <v>OK</v>
      </c>
    </row>
    <row r="28" spans="1:8" x14ac:dyDescent="0.25">
      <c r="A28" s="4">
        <v>281840</v>
      </c>
      <c r="B28" s="4" t="s">
        <v>499</v>
      </c>
      <c r="C28" t="s">
        <v>152</v>
      </c>
      <c r="D28" s="4" t="s">
        <v>153</v>
      </c>
      <c r="E28" s="4" t="s">
        <v>524</v>
      </c>
      <c r="F28" s="21" t="s">
        <v>680</v>
      </c>
      <c r="H28" t="str">
        <f>IF(INDEX(SAP!$A$1:$F$146,MATCH('PLAN DE COMPTE 240707'!D28,SAP!$A$1:$A$146,0),6)=A28,"OK",INDEX(SAP!$A$1:$F$146,MATCH('PLAN DE COMPTE 240707'!D28,SAP!$A$1:$A$146,0),6))</f>
        <v>OK</v>
      </c>
    </row>
    <row r="29" spans="1:8" s="14" customFormat="1" x14ac:dyDescent="0.25">
      <c r="A29" s="13">
        <v>345000</v>
      </c>
      <c r="B29" s="13" t="s">
        <v>497</v>
      </c>
      <c r="C29" s="14" t="s">
        <v>522</v>
      </c>
      <c r="D29" s="13">
        <v>34400803</v>
      </c>
      <c r="F29" s="21"/>
      <c r="H29" t="e">
        <f>IF(INDEX(SAP!$A$1:$F$146,MATCH('PLAN DE COMPTE 240707'!D29,SAP!$A$1:$A$146,0),6)=A29,"OK",INDEX(SAP!$A$1:$F$146,MATCH('PLAN DE COMPTE 240707'!D29,SAP!$A$1:$A$146,0),6))</f>
        <v>#N/A</v>
      </c>
    </row>
    <row r="30" spans="1:8" s="14" customFormat="1" x14ac:dyDescent="0.25">
      <c r="A30" s="13">
        <v>345005</v>
      </c>
      <c r="B30" s="13" t="s">
        <v>497</v>
      </c>
      <c r="C30" s="14" t="s">
        <v>526</v>
      </c>
      <c r="D30" s="18">
        <v>32100015</v>
      </c>
      <c r="F30" s="21"/>
      <c r="H30" t="e">
        <f>IF(INDEX(SAP!$A$1:$F$146,MATCH('PLAN DE COMPTE 240707'!D30,SAP!$A$1:$A$146,0),6)=A30,"OK",INDEX(SAP!$A$1:$F$146,MATCH('PLAN DE COMPTE 240707'!D30,SAP!$A$1:$A$146,0),6))</f>
        <v>#N/A</v>
      </c>
    </row>
    <row r="31" spans="1:8" x14ac:dyDescent="0.25">
      <c r="A31" s="4">
        <v>401100</v>
      </c>
      <c r="B31" s="4" t="s">
        <v>500</v>
      </c>
      <c r="C31" t="s">
        <v>154</v>
      </c>
      <c r="D31" s="4">
        <v>41300001</v>
      </c>
      <c r="E31" t="s">
        <v>519</v>
      </c>
      <c r="F31" s="21" t="s">
        <v>680</v>
      </c>
      <c r="H31" t="str">
        <f>IF(INDEX(SAP!$A$1:$F$146,MATCH('PLAN DE COMPTE 240707'!D31,SAP!$A$1:$A$146,0),6)=A31,"OK",INDEX(SAP!$A$1:$F$146,MATCH('PLAN DE COMPTE 240707'!D31,SAP!$A$1:$A$146,0),6))</f>
        <v>OK</v>
      </c>
    </row>
    <row r="32" spans="1:8" x14ac:dyDescent="0.25">
      <c r="A32" s="4">
        <v>401101</v>
      </c>
      <c r="B32" s="4" t="s">
        <v>500</v>
      </c>
      <c r="C32" t="s">
        <v>37</v>
      </c>
      <c r="D32" s="4">
        <v>41300007</v>
      </c>
      <c r="E32" t="s">
        <v>506</v>
      </c>
      <c r="F32" s="21" t="s">
        <v>680</v>
      </c>
      <c r="H32" t="str">
        <f>IF(INDEX(SAP!$A$1:$F$146,MATCH('PLAN DE COMPTE 240707'!D32,SAP!$A$1:$A$146,0),6)=A32,"OK",INDEX(SAP!$A$1:$F$146,MATCH('PLAN DE COMPTE 240707'!D32,SAP!$A$1:$A$146,0),6))</f>
        <v>OK</v>
      </c>
    </row>
    <row r="33" spans="1:8" x14ac:dyDescent="0.25">
      <c r="A33" s="4">
        <v>401103</v>
      </c>
      <c r="B33" s="4" t="s">
        <v>500</v>
      </c>
      <c r="C33" t="s">
        <v>155</v>
      </c>
      <c r="D33" s="4">
        <v>41300003</v>
      </c>
      <c r="E33" t="s">
        <v>519</v>
      </c>
      <c r="F33" s="21" t="s">
        <v>681</v>
      </c>
      <c r="H33" t="e">
        <f>IF(INDEX(SAP!$A$1:$F$146,MATCH('PLAN DE COMPTE 240707'!D33,SAP!$A$1:$A$146,0),6)=A33,"OK",INDEX(SAP!$A$1:$F$146,MATCH('PLAN DE COMPTE 240707'!D33,SAP!$A$1:$A$146,0),6))</f>
        <v>#N/A</v>
      </c>
    </row>
    <row r="34" spans="1:8" x14ac:dyDescent="0.25">
      <c r="A34" s="4">
        <v>401200</v>
      </c>
      <c r="B34" s="4" t="s">
        <v>500</v>
      </c>
      <c r="C34" t="s">
        <v>156</v>
      </c>
      <c r="D34" s="4">
        <v>41200000</v>
      </c>
      <c r="E34" t="s">
        <v>519</v>
      </c>
      <c r="F34" s="21" t="s">
        <v>680</v>
      </c>
      <c r="H34" t="str">
        <f>IF(INDEX(SAP!$A$1:$F$146,MATCH('PLAN DE COMPTE 240707'!D34,SAP!$A$1:$A$146,0),6)=A34,"OK",INDEX(SAP!$A$1:$F$146,MATCH('PLAN DE COMPTE 240707'!D34,SAP!$A$1:$A$146,0),6))</f>
        <v>OK</v>
      </c>
    </row>
    <row r="35" spans="1:8" x14ac:dyDescent="0.25">
      <c r="A35" s="4">
        <v>403000</v>
      </c>
      <c r="B35" s="4" t="s">
        <v>500</v>
      </c>
      <c r="C35" t="s">
        <v>157</v>
      </c>
      <c r="D35" s="4">
        <v>41300002</v>
      </c>
      <c r="F35" s="21" t="s">
        <v>680</v>
      </c>
      <c r="H35" t="str">
        <f>IF(INDEX(SAP!$A$1:$F$146,MATCH('PLAN DE COMPTE 240707'!D35,SAP!$A$1:$A$146,0),6)=A35,"OK",INDEX(SAP!$A$1:$F$146,MATCH('PLAN DE COMPTE 240707'!D35,SAP!$A$1:$A$146,0),6))</f>
        <v>OK</v>
      </c>
    </row>
    <row r="36" spans="1:8" x14ac:dyDescent="0.25">
      <c r="A36" s="4">
        <v>404100</v>
      </c>
      <c r="B36" s="4" t="s">
        <v>500</v>
      </c>
      <c r="C36" t="s">
        <v>38</v>
      </c>
      <c r="D36" s="4">
        <v>41350001</v>
      </c>
      <c r="E36" t="s">
        <v>519</v>
      </c>
      <c r="F36" s="21" t="s">
        <v>680</v>
      </c>
      <c r="H36" t="str">
        <f>IF(INDEX(SAP!$A$1:$F$146,MATCH('PLAN DE COMPTE 240707'!D36,SAP!$A$1:$A$146,0),6)=A36,"OK",INDEX(SAP!$A$1:$F$146,MATCH('PLAN DE COMPTE 240707'!D36,SAP!$A$1:$A$146,0),6))</f>
        <v>OK</v>
      </c>
    </row>
    <row r="37" spans="1:8" x14ac:dyDescent="0.25">
      <c r="A37" s="4">
        <v>404101</v>
      </c>
      <c r="B37" s="4" t="s">
        <v>500</v>
      </c>
      <c r="C37" t="s">
        <v>39</v>
      </c>
      <c r="D37" s="4">
        <v>41350003</v>
      </c>
      <c r="E37" t="s">
        <v>506</v>
      </c>
      <c r="F37" s="21" t="s">
        <v>680</v>
      </c>
      <c r="H37" t="str">
        <f>IF(INDEX(SAP!$A$1:$F$146,MATCH('PLAN DE COMPTE 240707'!D37,SAP!$A$1:$A$146,0),6)=A37,"OK",INDEX(SAP!$A$1:$F$146,MATCH('PLAN DE COMPTE 240707'!D37,SAP!$A$1:$A$146,0),6))</f>
        <v>OK</v>
      </c>
    </row>
    <row r="38" spans="1:8" x14ac:dyDescent="0.25">
      <c r="A38" s="4">
        <v>405000</v>
      </c>
      <c r="B38" s="4" t="s">
        <v>500</v>
      </c>
      <c r="C38" t="s">
        <v>40</v>
      </c>
      <c r="D38" s="4">
        <v>41350002</v>
      </c>
      <c r="F38" s="21" t="s">
        <v>680</v>
      </c>
      <c r="H38" t="str">
        <f>IF(INDEX(SAP!$A$1:$F$146,MATCH('PLAN DE COMPTE 240707'!D38,SAP!$A$1:$A$146,0),6)=A38,"OK",INDEX(SAP!$A$1:$F$146,MATCH('PLAN DE COMPTE 240707'!D38,SAP!$A$1:$A$146,0),6))</f>
        <v>OK</v>
      </c>
    </row>
    <row r="39" spans="1:8" x14ac:dyDescent="0.25">
      <c r="A39" s="4">
        <v>408000</v>
      </c>
      <c r="B39" s="4" t="s">
        <v>500</v>
      </c>
      <c r="C39" t="s">
        <v>158</v>
      </c>
      <c r="D39" s="4">
        <v>41400001</v>
      </c>
      <c r="F39" s="21" t="s">
        <v>680</v>
      </c>
      <c r="H39" t="str">
        <f>IF(INDEX(SAP!$A$1:$F$146,MATCH('PLAN DE COMPTE 240707'!D39,SAP!$A$1:$A$146,0),6)=A39,"OK",INDEX(SAP!$A$1:$F$146,MATCH('PLAN DE COMPTE 240707'!D39,SAP!$A$1:$A$146,0),6))</f>
        <v>OK</v>
      </c>
    </row>
    <row r="40" spans="1:8" x14ac:dyDescent="0.25">
      <c r="A40" s="4">
        <v>409100</v>
      </c>
      <c r="B40" s="4" t="s">
        <v>500</v>
      </c>
      <c r="C40" t="s">
        <v>159</v>
      </c>
      <c r="D40" s="4">
        <v>41300009</v>
      </c>
      <c r="F40" s="21" t="s">
        <v>680</v>
      </c>
      <c r="H40" t="str">
        <f>IF(INDEX(SAP!$A$1:$F$146,MATCH('PLAN DE COMPTE 240707'!D40,SAP!$A$1:$A$146,0),6)=A40,"OK",INDEX(SAP!$A$1:$F$146,MATCH('PLAN DE COMPTE 240707'!D40,SAP!$A$1:$A$146,0),6))</f>
        <v>OK</v>
      </c>
    </row>
    <row r="41" spans="1:8" x14ac:dyDescent="0.25">
      <c r="A41" s="4">
        <v>409800</v>
      </c>
      <c r="B41" s="4" t="s">
        <v>500</v>
      </c>
      <c r="C41" t="s">
        <v>160</v>
      </c>
      <c r="D41" s="4">
        <v>41300011</v>
      </c>
      <c r="F41" s="21" t="s">
        <v>680</v>
      </c>
      <c r="H41" t="str">
        <f>IF(INDEX(SAP!$A$1:$F$146,MATCH('PLAN DE COMPTE 240707'!D41,SAP!$A$1:$A$146,0),6)=A41,"OK",INDEX(SAP!$A$1:$F$146,MATCH('PLAN DE COMPTE 240707'!D41,SAP!$A$1:$A$146,0),6))</f>
        <v>OK</v>
      </c>
    </row>
    <row r="42" spans="1:8" s="3" customFormat="1" x14ac:dyDescent="0.25">
      <c r="A42" s="11">
        <v>411200</v>
      </c>
      <c r="B42" s="11" t="s">
        <v>500</v>
      </c>
      <c r="C42" s="3" t="s">
        <v>521</v>
      </c>
      <c r="D42" s="11">
        <v>30900000</v>
      </c>
      <c r="E42" s="3" t="s">
        <v>520</v>
      </c>
      <c r="F42" s="21" t="s">
        <v>680</v>
      </c>
      <c r="H42" t="str">
        <f>IF(INDEX(SAP!$A$1:$F$146,MATCH('PLAN DE COMPTE 240707'!D42,SAP!$A$1:$A$146,0),6)=A42,"OK",INDEX(SAP!$A$1:$F$146,MATCH('PLAN DE COMPTE 240707'!D42,SAP!$A$1:$A$146,0),6))</f>
        <v>OK</v>
      </c>
    </row>
    <row r="43" spans="1:8" x14ac:dyDescent="0.25">
      <c r="A43" s="4">
        <v>444000</v>
      </c>
      <c r="B43" s="4" t="s">
        <v>500</v>
      </c>
      <c r="C43" t="s">
        <v>184</v>
      </c>
      <c r="D43" s="4">
        <v>42100000</v>
      </c>
      <c r="F43" s="21" t="s">
        <v>680</v>
      </c>
      <c r="H43" t="str">
        <f>IF(INDEX(SAP!$A$1:$F$146,MATCH('PLAN DE COMPTE 240707'!D43,SAP!$A$1:$A$146,0),6)=A43,"OK",INDEX(SAP!$A$1:$F$146,MATCH('PLAN DE COMPTE 240707'!D43,SAP!$A$1:$A$146,0),6))</f>
        <v>OK</v>
      </c>
    </row>
    <row r="44" spans="1:8" x14ac:dyDescent="0.25">
      <c r="A44" s="4">
        <v>445200</v>
      </c>
      <c r="B44" s="4" t="s">
        <v>500</v>
      </c>
      <c r="C44" t="s">
        <v>61</v>
      </c>
      <c r="D44" s="4">
        <v>41450050</v>
      </c>
      <c r="F44" s="21" t="s">
        <v>680</v>
      </c>
      <c r="H44" t="str">
        <f>IF(INDEX(SAP!$A$1:$F$146,MATCH('PLAN DE COMPTE 240707'!D44,SAP!$A$1:$A$146,0),6)=A44,"OK",INDEX(SAP!$A$1:$F$146,MATCH('PLAN DE COMPTE 240707'!D44,SAP!$A$1:$A$146,0),6))</f>
        <v>OK</v>
      </c>
    </row>
    <row r="45" spans="1:8" x14ac:dyDescent="0.25">
      <c r="A45" s="4">
        <v>445500</v>
      </c>
      <c r="B45" s="4" t="s">
        <v>500</v>
      </c>
      <c r="C45" t="s">
        <v>185</v>
      </c>
      <c r="D45" s="4">
        <v>41450028</v>
      </c>
      <c r="F45" s="21" t="s">
        <v>680</v>
      </c>
      <c r="H45" t="str">
        <f>IF(INDEX(SAP!$A$1:$F$146,MATCH('PLAN DE COMPTE 240707'!D45,SAP!$A$1:$A$146,0),6)=A45,"OK",INDEX(SAP!$A$1:$F$146,MATCH('PLAN DE COMPTE 240707'!D45,SAP!$A$1:$A$146,0),6))</f>
        <v>OK</v>
      </c>
    </row>
    <row r="46" spans="1:8" x14ac:dyDescent="0.25">
      <c r="A46" s="4">
        <v>445620</v>
      </c>
      <c r="B46" s="4" t="s">
        <v>500</v>
      </c>
      <c r="C46" t="s">
        <v>509</v>
      </c>
      <c r="D46" s="4">
        <v>30400001</v>
      </c>
      <c r="F46" s="21" t="s">
        <v>680</v>
      </c>
      <c r="H46" t="str">
        <f>IF(INDEX(SAP!$A$1:$F$146,MATCH('PLAN DE COMPTE 240707'!D46,SAP!$A$1:$A$146,0),6)=A46,"OK",INDEX(SAP!$A$1:$F$146,MATCH('PLAN DE COMPTE 240707'!D46,SAP!$A$1:$A$146,0),6))</f>
        <v>OK</v>
      </c>
    </row>
    <row r="47" spans="1:8" x14ac:dyDescent="0.25">
      <c r="A47" s="4">
        <v>445660</v>
      </c>
      <c r="B47" s="4" t="s">
        <v>500</v>
      </c>
      <c r="C47" t="s">
        <v>186</v>
      </c>
      <c r="D47" s="4">
        <v>30400002</v>
      </c>
      <c r="F47" s="21" t="s">
        <v>680</v>
      </c>
      <c r="H47" t="str">
        <f>IF(INDEX(SAP!$A$1:$F$146,MATCH('PLAN DE COMPTE 240707'!D47,SAP!$A$1:$A$146,0),6)=A47,"OK",INDEX(SAP!$A$1:$F$146,MATCH('PLAN DE COMPTE 240707'!D47,SAP!$A$1:$A$146,0),6))</f>
        <v>OK</v>
      </c>
    </row>
    <row r="48" spans="1:8" x14ac:dyDescent="0.25">
      <c r="A48" s="4">
        <v>445662</v>
      </c>
      <c r="B48" s="4" t="s">
        <v>500</v>
      </c>
      <c r="C48" t="s">
        <v>62</v>
      </c>
      <c r="D48" s="4">
        <v>30400003</v>
      </c>
      <c r="F48" s="21" t="s">
        <v>680</v>
      </c>
      <c r="H48" t="str">
        <f>IF(INDEX(SAP!$A$1:$F$146,MATCH('PLAN DE COMPTE 240707'!D48,SAP!$A$1:$A$146,0),6)=A48,"OK",INDEX(SAP!$A$1:$F$146,MATCH('PLAN DE COMPTE 240707'!D48,SAP!$A$1:$A$146,0),6))</f>
        <v>OK</v>
      </c>
    </row>
    <row r="49" spans="1:8" x14ac:dyDescent="0.25">
      <c r="A49" s="4">
        <v>445664</v>
      </c>
      <c r="B49" s="4" t="s">
        <v>500</v>
      </c>
      <c r="C49" t="s">
        <v>63</v>
      </c>
      <c r="D49" s="4">
        <v>30400016</v>
      </c>
      <c r="F49" s="21" t="s">
        <v>680</v>
      </c>
      <c r="H49" t="str">
        <f>IF(INDEX(SAP!$A$1:$F$146,MATCH('PLAN DE COMPTE 240707'!D49,SAP!$A$1:$A$146,0),6)=A49,"OK",INDEX(SAP!$A$1:$F$146,MATCH('PLAN DE COMPTE 240707'!D49,SAP!$A$1:$A$146,0),6))</f>
        <v>OK</v>
      </c>
    </row>
    <row r="50" spans="1:8" x14ac:dyDescent="0.25">
      <c r="A50" s="4">
        <v>445668</v>
      </c>
      <c r="B50" s="4" t="s">
        <v>500</v>
      </c>
      <c r="C50" t="s">
        <v>187</v>
      </c>
      <c r="D50" s="4">
        <v>30400017</v>
      </c>
      <c r="F50" s="21" t="s">
        <v>680</v>
      </c>
      <c r="H50" t="str">
        <f>IF(INDEX(SAP!$A$1:$F$146,MATCH('PLAN DE COMPTE 240707'!D50,SAP!$A$1:$A$146,0),6)=A50,"OK",INDEX(SAP!$A$1:$F$146,MATCH('PLAN DE COMPTE 240707'!D50,SAP!$A$1:$A$146,0),6))</f>
        <v>OK</v>
      </c>
    </row>
    <row r="51" spans="1:8" x14ac:dyDescent="0.25">
      <c r="A51" s="4">
        <v>445670</v>
      </c>
      <c r="B51" s="4" t="s">
        <v>500</v>
      </c>
      <c r="C51" t="s">
        <v>188</v>
      </c>
      <c r="D51" s="4">
        <v>30400004</v>
      </c>
      <c r="F51" s="21" t="s">
        <v>680</v>
      </c>
      <c r="H51" t="str">
        <f>IF(INDEX(SAP!$A$1:$F$146,MATCH('PLAN DE COMPTE 240707'!D51,SAP!$A$1:$A$146,0),6)=A51,"OK",INDEX(SAP!$A$1:$F$146,MATCH('PLAN DE COMPTE 240707'!D51,SAP!$A$1:$A$146,0),6))</f>
        <v>OK</v>
      </c>
    </row>
    <row r="52" spans="1:8" x14ac:dyDescent="0.25">
      <c r="A52" s="4">
        <v>445710</v>
      </c>
      <c r="B52" s="4" t="s">
        <v>500</v>
      </c>
      <c r="C52" t="s">
        <v>510</v>
      </c>
      <c r="D52" s="4">
        <v>41450029</v>
      </c>
      <c r="F52" s="21" t="s">
        <v>680</v>
      </c>
      <c r="H52" t="str">
        <f>IF(INDEX(SAP!$A$1:$F$146,MATCH('PLAN DE COMPTE 240707'!D52,SAP!$A$1:$A$146,0),6)=A52,"OK",INDEX(SAP!$A$1:$F$146,MATCH('PLAN DE COMPTE 240707'!D52,SAP!$A$1:$A$146,0),6))</f>
        <v>OK</v>
      </c>
    </row>
    <row r="53" spans="1:8" x14ac:dyDescent="0.25">
      <c r="A53" s="4">
        <v>445711</v>
      </c>
      <c r="B53" s="4" t="s">
        <v>500</v>
      </c>
      <c r="C53" t="s">
        <v>189</v>
      </c>
      <c r="D53" s="4">
        <v>41450030</v>
      </c>
      <c r="F53" s="21" t="s">
        <v>680</v>
      </c>
      <c r="H53" t="str">
        <f>IF(INDEX(SAP!$A$1:$F$146,MATCH('PLAN DE COMPTE 240707'!D53,SAP!$A$1:$A$146,0),6)=A53,"OK",INDEX(SAP!$A$1:$F$146,MATCH('PLAN DE COMPTE 240707'!D53,SAP!$A$1:$A$146,0),6))</f>
        <v>OK</v>
      </c>
    </row>
    <row r="54" spans="1:8" x14ac:dyDescent="0.25">
      <c r="A54" s="4">
        <v>445860</v>
      </c>
      <c r="B54" s="4" t="s">
        <v>500</v>
      </c>
      <c r="C54" t="s">
        <v>64</v>
      </c>
      <c r="D54" s="4">
        <v>30400009</v>
      </c>
      <c r="F54" s="21" t="s">
        <v>680</v>
      </c>
      <c r="H54" t="str">
        <f>IF(INDEX(SAP!$A$1:$F$146,MATCH('PLAN DE COMPTE 240707'!D54,SAP!$A$1:$A$146,0),6)=A54,"OK",INDEX(SAP!$A$1:$F$146,MATCH('PLAN DE COMPTE 240707'!D54,SAP!$A$1:$A$146,0),6))</f>
        <v>OK</v>
      </c>
    </row>
    <row r="55" spans="1:8" x14ac:dyDescent="0.25">
      <c r="A55" s="4">
        <v>445870</v>
      </c>
      <c r="B55" s="4" t="s">
        <v>500</v>
      </c>
      <c r="C55" t="s">
        <v>65</v>
      </c>
      <c r="D55" s="4">
        <v>41450031</v>
      </c>
      <c r="F55" s="21" t="s">
        <v>680</v>
      </c>
      <c r="H55" t="str">
        <f>IF(INDEX(SAP!$A$1:$F$146,MATCH('PLAN DE COMPTE 240707'!D55,SAP!$A$1:$A$146,0),6)=A55,"OK",INDEX(SAP!$A$1:$F$146,MATCH('PLAN DE COMPTE 240707'!D55,SAP!$A$1:$A$146,0),6))</f>
        <v>OK</v>
      </c>
    </row>
    <row r="56" spans="1:8" x14ac:dyDescent="0.25">
      <c r="A56" s="4">
        <v>447000</v>
      </c>
      <c r="B56" s="4" t="s">
        <v>500</v>
      </c>
      <c r="C56" t="s">
        <v>427</v>
      </c>
      <c r="D56" s="4">
        <v>41450032</v>
      </c>
      <c r="F56" s="21" t="s">
        <v>680</v>
      </c>
      <c r="H56" t="str">
        <f>IF(INDEX(SAP!$A$1:$F$146,MATCH('PLAN DE COMPTE 240707'!D56,SAP!$A$1:$A$146,0),6)=A56,"OK",INDEX(SAP!$A$1:$F$146,MATCH('PLAN DE COMPTE 240707'!D56,SAP!$A$1:$A$146,0),6))</f>
        <v>OK</v>
      </c>
    </row>
    <row r="57" spans="1:8" s="3" customFormat="1" x14ac:dyDescent="0.25">
      <c r="A57" s="11">
        <v>447004</v>
      </c>
      <c r="B57" s="4" t="s">
        <v>500</v>
      </c>
      <c r="C57" s="3" t="s">
        <v>192</v>
      </c>
      <c r="D57" s="11">
        <v>41450035</v>
      </c>
      <c r="F57" s="21" t="s">
        <v>680</v>
      </c>
      <c r="H57" t="str">
        <f>IF(INDEX(SAP!$A$1:$F$146,MATCH('PLAN DE COMPTE 240707'!D57,SAP!$A$1:$A$146,0),6)=A57,"OK",INDEX(SAP!$A$1:$F$146,MATCH('PLAN DE COMPTE 240707'!D57,SAP!$A$1:$A$146,0),6))</f>
        <v>OK</v>
      </c>
    </row>
    <row r="58" spans="1:8" x14ac:dyDescent="0.25">
      <c r="A58" s="4">
        <v>451000</v>
      </c>
      <c r="B58" s="4" t="s">
        <v>500</v>
      </c>
      <c r="C58" t="s">
        <v>193</v>
      </c>
      <c r="D58" s="4">
        <v>45000001</v>
      </c>
      <c r="F58" s="21" t="s">
        <v>680</v>
      </c>
      <c r="H58" t="str">
        <f>IF(INDEX(SAP!$A$1:$F$146,MATCH('PLAN DE COMPTE 240707'!D58,SAP!$A$1:$A$146,0),6)=A58,"OK",INDEX(SAP!$A$1:$F$146,MATCH('PLAN DE COMPTE 240707'!D58,SAP!$A$1:$A$146,0),6))</f>
        <v>OK</v>
      </c>
    </row>
    <row r="59" spans="1:8" x14ac:dyDescent="0.25">
      <c r="A59" s="4">
        <v>468600</v>
      </c>
      <c r="B59" s="4" t="s">
        <v>500</v>
      </c>
      <c r="C59" t="s">
        <v>194</v>
      </c>
      <c r="D59" s="4">
        <v>41450046</v>
      </c>
      <c r="F59" s="21" t="s">
        <v>680</v>
      </c>
      <c r="H59" t="str">
        <f>IF(INDEX(SAP!$A$1:$F$146,MATCH('PLAN DE COMPTE 240707'!D59,SAP!$A$1:$A$146,0),6)=A59,"OK",INDEX(SAP!$A$1:$F$146,MATCH('PLAN DE COMPTE 240707'!D59,SAP!$A$1:$A$146,0),6))</f>
        <v>OK</v>
      </c>
    </row>
    <row r="60" spans="1:8" x14ac:dyDescent="0.25">
      <c r="A60" s="4">
        <v>468700</v>
      </c>
      <c r="B60" s="4" t="s">
        <v>500</v>
      </c>
      <c r="C60" t="s">
        <v>199</v>
      </c>
      <c r="D60" s="4">
        <v>30400013</v>
      </c>
      <c r="F60" s="21" t="s">
        <v>680</v>
      </c>
      <c r="H60" t="str">
        <f>IF(INDEX(SAP!$A$1:$F$146,MATCH('PLAN DE COMPTE 240707'!D60,SAP!$A$1:$A$146,0),6)=A60,"OK",INDEX(SAP!$A$1:$F$146,MATCH('PLAN DE COMPTE 240707'!D60,SAP!$A$1:$A$146,0),6))</f>
        <v>OK</v>
      </c>
    </row>
    <row r="61" spans="1:8" s="3" customFormat="1" x14ac:dyDescent="0.25">
      <c r="A61" s="11">
        <v>471004</v>
      </c>
      <c r="B61" s="4" t="s">
        <v>500</v>
      </c>
      <c r="C61" s="3" t="s">
        <v>200</v>
      </c>
      <c r="D61" s="11">
        <v>41450051</v>
      </c>
      <c r="F61" s="21" t="s">
        <v>680</v>
      </c>
      <c r="H61" t="str">
        <f>IF(INDEX(SAP!$A$1:$F$146,MATCH('PLAN DE COMPTE 240707'!D61,SAP!$A$1:$A$146,0),6)=A61,"OK",INDEX(SAP!$A$1:$F$146,MATCH('PLAN DE COMPTE 240707'!D61,SAP!$A$1:$A$146,0),6))</f>
        <v>OK</v>
      </c>
    </row>
    <row r="62" spans="1:8" x14ac:dyDescent="0.25">
      <c r="A62" s="4">
        <v>476000</v>
      </c>
      <c r="B62" s="4" t="s">
        <v>500</v>
      </c>
      <c r="C62" t="s">
        <v>496</v>
      </c>
      <c r="D62" s="4">
        <v>41450052</v>
      </c>
      <c r="F62" s="21" t="s">
        <v>680</v>
      </c>
      <c r="G62" t="s">
        <v>685</v>
      </c>
      <c r="H62">
        <f>IF(INDEX(SAP!$A$1:$F$146,MATCH('PLAN DE COMPTE 240707'!D62,SAP!$A$1:$A$146,0),6)=A62,"OK",INDEX(SAP!$A$1:$F$146,MATCH('PLAN DE COMPTE 240707'!D62,SAP!$A$1:$A$146,0),6))</f>
        <v>0</v>
      </c>
    </row>
    <row r="63" spans="1:8" x14ac:dyDescent="0.25">
      <c r="A63" s="4">
        <v>476001</v>
      </c>
      <c r="B63" s="4" t="s">
        <v>500</v>
      </c>
      <c r="C63" t="s">
        <v>202</v>
      </c>
      <c r="D63" s="4" t="s">
        <v>203</v>
      </c>
      <c r="F63" s="21" t="s">
        <v>680</v>
      </c>
      <c r="H63" t="str">
        <f>IF(INDEX(SAP!$A$1:$F$146,MATCH('PLAN DE COMPTE 240707'!D63,SAP!$A$1:$A$146,0),6)=A63,"OK",INDEX(SAP!$A$1:$F$146,MATCH('PLAN DE COMPTE 240707'!D63,SAP!$A$1:$A$146,0),6))</f>
        <v>OK</v>
      </c>
    </row>
    <row r="64" spans="1:8" x14ac:dyDescent="0.25">
      <c r="A64" s="4">
        <v>477000</v>
      </c>
      <c r="B64" s="4" t="s">
        <v>500</v>
      </c>
      <c r="C64" t="s">
        <v>66</v>
      </c>
      <c r="D64" s="4">
        <v>30400014</v>
      </c>
      <c r="F64" s="21" t="s">
        <v>680</v>
      </c>
      <c r="H64" t="str">
        <f>IF(INDEX(SAP!$A$1:$F$146,MATCH('PLAN DE COMPTE 240707'!D64,SAP!$A$1:$A$146,0),6)=A64,"OK",INDEX(SAP!$A$1:$F$146,MATCH('PLAN DE COMPTE 240707'!D64,SAP!$A$1:$A$146,0),6))</f>
        <v>OK</v>
      </c>
    </row>
    <row r="65" spans="1:11" x14ac:dyDescent="0.25">
      <c r="A65" s="4">
        <v>477001</v>
      </c>
      <c r="B65" s="4" t="s">
        <v>500</v>
      </c>
      <c r="C65" t="s">
        <v>204</v>
      </c>
      <c r="D65" s="4" t="s">
        <v>205</v>
      </c>
      <c r="F65" s="21" t="s">
        <v>680</v>
      </c>
      <c r="H65" t="str">
        <f>IF(INDEX(SAP!$A$1:$F$146,MATCH('PLAN DE COMPTE 240707'!D65,SAP!$A$1:$A$146,0),6)=A65,"OK",INDEX(SAP!$A$1:$F$146,MATCH('PLAN DE COMPTE 240707'!D65,SAP!$A$1:$A$146,0),6))</f>
        <v>OK</v>
      </c>
    </row>
    <row r="66" spans="1:11" x14ac:dyDescent="0.25">
      <c r="A66" s="4">
        <v>486000</v>
      </c>
      <c r="B66" s="4" t="s">
        <v>500</v>
      </c>
      <c r="C66" t="s">
        <v>206</v>
      </c>
      <c r="D66" s="4">
        <v>32100004</v>
      </c>
      <c r="F66" s="21" t="s">
        <v>680</v>
      </c>
      <c r="H66" t="str">
        <f>IF(INDEX(SAP!$A$1:$F$146,MATCH('PLAN DE COMPTE 240707'!D66,SAP!$A$1:$A$146,0),6)=A66,"OK",INDEX(SAP!$A$1:$F$146,MATCH('PLAN DE COMPTE 240707'!D66,SAP!$A$1:$A$146,0),6))</f>
        <v>OK</v>
      </c>
    </row>
    <row r="67" spans="1:11" x14ac:dyDescent="0.25">
      <c r="A67" s="4">
        <v>487000</v>
      </c>
      <c r="B67" s="4" t="s">
        <v>500</v>
      </c>
      <c r="C67" t="s">
        <v>211</v>
      </c>
      <c r="D67" s="4">
        <v>42200001</v>
      </c>
      <c r="F67" s="21" t="s">
        <v>680</v>
      </c>
      <c r="H67" t="str">
        <f>IF(INDEX(SAP!$A$1:$F$146,MATCH('PLAN DE COMPTE 240707'!D67,SAP!$A$1:$A$146,0),6)=A67,"OK",INDEX(SAP!$A$1:$F$146,MATCH('PLAN DE COMPTE 240707'!D67,SAP!$A$1:$A$146,0),6))</f>
        <v>OK</v>
      </c>
    </row>
    <row r="68" spans="1:11" s="14" customFormat="1" x14ac:dyDescent="0.25">
      <c r="A68" s="13">
        <v>512000</v>
      </c>
      <c r="B68" s="13" t="s">
        <v>497</v>
      </c>
      <c r="C68" s="14" t="s">
        <v>16</v>
      </c>
      <c r="D68" s="13">
        <v>30100090</v>
      </c>
      <c r="F68" s="21"/>
      <c r="H68" t="e">
        <f>IF(INDEX(SAP!$A$1:$F$146,MATCH('PLAN DE COMPTE 240707'!D68,SAP!$A$1:$A$146,0),6)=A68,"OK",INDEX(SAP!$A$1:$F$146,MATCH('PLAN DE COMPTE 240707'!D68,SAP!$A$1:$A$146,0),6))</f>
        <v>#N/A</v>
      </c>
    </row>
    <row r="69" spans="1:11" x14ac:dyDescent="0.25">
      <c r="A69" s="4">
        <v>512900</v>
      </c>
      <c r="B69" s="4" t="s">
        <v>501</v>
      </c>
      <c r="C69" t="s">
        <v>213</v>
      </c>
      <c r="D69" s="4">
        <v>30100006</v>
      </c>
      <c r="F69" s="21" t="s">
        <v>680</v>
      </c>
      <c r="H69" t="str">
        <f>IF(INDEX(SAP!$A$1:$F$146,MATCH('PLAN DE COMPTE 240707'!D69,SAP!$A$1:$A$146,0),6)=A69,"OK",INDEX(SAP!$A$1:$F$146,MATCH('PLAN DE COMPTE 240707'!D69,SAP!$A$1:$A$146,0),6))</f>
        <v>OK</v>
      </c>
    </row>
    <row r="70" spans="1:11" x14ac:dyDescent="0.25">
      <c r="A70" s="4">
        <v>531100</v>
      </c>
      <c r="B70" s="4" t="s">
        <v>501</v>
      </c>
      <c r="C70" t="s">
        <v>214</v>
      </c>
      <c r="D70" s="4">
        <v>30100010</v>
      </c>
      <c r="F70" s="21" t="s">
        <v>680</v>
      </c>
      <c r="H70" t="str">
        <f>IF(INDEX(SAP!$A$1:$F$146,MATCH('PLAN DE COMPTE 240707'!D70,SAP!$A$1:$A$146,0),6)=A70,"OK",INDEX(SAP!$A$1:$F$146,MATCH('PLAN DE COMPTE 240707'!D70,SAP!$A$1:$A$146,0),6))</f>
        <v>OK</v>
      </c>
    </row>
    <row r="71" spans="1:11" s="3" customFormat="1" x14ac:dyDescent="0.25">
      <c r="A71" s="11">
        <v>531400</v>
      </c>
      <c r="B71" s="4" t="s">
        <v>501</v>
      </c>
      <c r="C71" s="3" t="s">
        <v>215</v>
      </c>
      <c r="D71" s="11">
        <v>30100012</v>
      </c>
      <c r="F71" s="21" t="s">
        <v>680</v>
      </c>
      <c r="H71" t="str">
        <f>IF(INDEX(SAP!$A$1:$F$146,MATCH('PLAN DE COMPTE 240707'!D71,SAP!$A$1:$A$146,0),6)=A71,"OK",INDEX(SAP!$A$1:$F$146,MATCH('PLAN DE COMPTE 240707'!D71,SAP!$A$1:$A$146,0),6))</f>
        <v>OK</v>
      </c>
    </row>
    <row r="72" spans="1:11" ht="12" customHeight="1" x14ac:dyDescent="0.25">
      <c r="A72" s="4">
        <v>580001</v>
      </c>
      <c r="B72" s="4" t="s">
        <v>501</v>
      </c>
      <c r="C72" t="s">
        <v>216</v>
      </c>
      <c r="D72" s="4">
        <v>40300002</v>
      </c>
      <c r="F72" s="21" t="s">
        <v>680</v>
      </c>
      <c r="H72" t="str">
        <f>IF(INDEX(SAP!$A$1:$F$146,MATCH('PLAN DE COMPTE 240707'!D72,SAP!$A$1:$A$146,0),6)=A72,"OK",INDEX(SAP!$A$1:$F$146,MATCH('PLAN DE COMPTE 240707'!D72,SAP!$A$1:$A$146,0),6))</f>
        <v>OK</v>
      </c>
    </row>
    <row r="73" spans="1:11" x14ac:dyDescent="0.25">
      <c r="A73" s="4">
        <v>605000</v>
      </c>
      <c r="B73" s="4" t="s">
        <v>502</v>
      </c>
      <c r="C73" s="6" t="s">
        <v>217</v>
      </c>
      <c r="D73" s="4" t="s">
        <v>218</v>
      </c>
      <c r="F73" s="21" t="s">
        <v>680</v>
      </c>
      <c r="H73" t="str">
        <f>IF(INDEX(SAP!$A$1:$F$146,MATCH('PLAN DE COMPTE 240707'!D73,SAP!$A$1:$A$146,0),6)=A73,"OK",INDEX(SAP!$A$1:$F$146,MATCH('PLAN DE COMPTE 240707'!D73,SAP!$A$1:$A$146,0),6))</f>
        <v>OK</v>
      </c>
      <c r="J73">
        <v>90000007</v>
      </c>
      <c r="K73" t="str">
        <f>IF(ISNA(VLOOKUP(J73,Articles!A2:D307,3,0)),"",VLOOKUP(J73,Articles!A2:D307,3,0))</f>
        <v>FOURNITURES DIVERSES</v>
      </c>
    </row>
    <row r="74" spans="1:11" x14ac:dyDescent="0.25">
      <c r="A74" s="4">
        <v>606100</v>
      </c>
      <c r="B74" s="4" t="s">
        <v>502</v>
      </c>
      <c r="C74" t="s">
        <v>223</v>
      </c>
      <c r="D74" s="4">
        <v>11300001</v>
      </c>
      <c r="F74" s="21" t="s">
        <v>680</v>
      </c>
      <c r="H74" t="str">
        <f>IF(INDEX(SAP!$A$1:$F$146,MATCH('PLAN DE COMPTE 240707'!D74,SAP!$A$1:$A$146,0),6)=A74,"OK",INDEX(SAP!$A$1:$F$146,MATCH('PLAN DE COMPTE 240707'!D74,SAP!$A$1:$A$146,0),6))</f>
        <v>OK</v>
      </c>
      <c r="I74">
        <f>INDEX('Classes de valo'!$F$2:$G$34,MATCH('PLAN DE COMPTE 240707'!D74,'Classes de valo'!$G$2:$G$34,0),1)</f>
        <v>7295</v>
      </c>
      <c r="J74">
        <f>IF(ISNA(I74),"",INDEX('Articles génériques'!$A$2:$C$148,MATCH('PLAN DE COMPTE 240707'!I74,'Articles génériques'!$C$2:$C$148,0),1))</f>
        <v>90000352</v>
      </c>
      <c r="K74" t="str">
        <f>IF(ISNA(VLOOKUP(J74,Articles!A3:D308,3,0)),"",VLOOKUP(J74,Articles!A3:D308,3,0))</f>
        <v>CONSOMMABLE ENERGIE</v>
      </c>
    </row>
    <row r="75" spans="1:11" x14ac:dyDescent="0.25">
      <c r="A75" s="4">
        <v>606300</v>
      </c>
      <c r="B75" s="4" t="s">
        <v>502</v>
      </c>
      <c r="C75" t="s">
        <v>507</v>
      </c>
      <c r="D75" s="4" t="s">
        <v>225</v>
      </c>
      <c r="F75" s="21" t="s">
        <v>680</v>
      </c>
      <c r="H75" t="str">
        <f>IF(INDEX(SAP!$A$1:$F$146,MATCH('PLAN DE COMPTE 240707'!D75,SAP!$A$1:$A$146,0),6)=A75,"OK",INDEX(SAP!$A$1:$F$146,MATCH('PLAN DE COMPTE 240707'!D75,SAP!$A$1:$A$146,0),6))</f>
        <v>OK</v>
      </c>
      <c r="I75">
        <f>INDEX('Classes de valo'!$F$2:$G$34,MATCH('PLAN DE COMPTE 240707'!D75,'Classes de valo'!$G$2:$G$34,0),1)</f>
        <v>7005</v>
      </c>
      <c r="J75">
        <f>IF(ISNA(I75),"",INDEX('Articles génériques'!$A$2:$C$148,MATCH('PLAN DE COMPTE 240707'!I75,'Articles génériques'!$C$2:$C$148,0),1))</f>
        <v>90000575</v>
      </c>
      <c r="K75" t="str">
        <f>IF(ISNA(VLOOKUP(J75,Articles!A4:D309,3,0)),"",VLOOKUP(J75,Articles!A4:D309,3,0))</f>
        <v>MISCELLEANOUS SUPPLIES</v>
      </c>
    </row>
    <row r="76" spans="1:11" x14ac:dyDescent="0.25">
      <c r="A76" s="4">
        <v>606400</v>
      </c>
      <c r="B76" s="4" t="s">
        <v>502</v>
      </c>
      <c r="C76" t="s">
        <v>226</v>
      </c>
      <c r="D76" s="4" t="s">
        <v>227</v>
      </c>
      <c r="F76" s="21" t="s">
        <v>680</v>
      </c>
      <c r="H76" t="str">
        <f>IF(INDEX(SAP!$A$1:$F$146,MATCH('PLAN DE COMPTE 240707'!D76,SAP!$A$1:$A$146,0),6)=A76,"OK",INDEX(SAP!$A$1:$F$146,MATCH('PLAN DE COMPTE 240707'!D76,SAP!$A$1:$A$146,0),6))</f>
        <v>OK</v>
      </c>
      <c r="I76">
        <f>INDEX('Classes de valo'!$F$2:$G$34,MATCH('PLAN DE COMPTE 240707'!D76,'Classes de valo'!$G$2:$G$34,0),1)</f>
        <v>7015</v>
      </c>
      <c r="J76">
        <f>IF(ISNA(I76),"",INDEX('Articles génériques'!$A$2:$C$148,MATCH('PLAN DE COMPTE 240707'!I76,'Articles génériques'!$C$2:$C$148,0),1))</f>
        <v>90000066</v>
      </c>
      <c r="K76" t="str">
        <f>IF(ISNA(VLOOKUP(J76,Articles!A5:D309,3,0)),"",VLOOKUP(J76,Articles!A5:D309,3,0))</f>
        <v>ACHAT DE PAPIER</v>
      </c>
    </row>
    <row r="77" spans="1:11" x14ac:dyDescent="0.25">
      <c r="A77" s="4">
        <v>606405</v>
      </c>
      <c r="B77" s="4" t="s">
        <v>502</v>
      </c>
      <c r="C77" t="s">
        <v>228</v>
      </c>
      <c r="D77" s="4" t="s">
        <v>229</v>
      </c>
      <c r="F77" s="21" t="s">
        <v>680</v>
      </c>
      <c r="H77" t="str">
        <f>IF(INDEX(SAP!$A$1:$F$146,MATCH('PLAN DE COMPTE 240707'!D77,SAP!$A$1:$A$146,0),6)=A77,"OK",INDEX(SAP!$A$1:$F$146,MATCH('PLAN DE COMPTE 240707'!D77,SAP!$A$1:$A$146,0),6))</f>
        <v>OK</v>
      </c>
      <c r="I77">
        <f>INDEX('Classes de valo'!$F$2:$G$34,MATCH('PLAN DE COMPTE 240707'!D77,'Classes de valo'!$G$2:$G$34,0),1)</f>
        <v>7020</v>
      </c>
      <c r="J77">
        <f>IF(ISNA(I77),"",INDEX('Articles génériques'!$A$2:$C$148,MATCH('PLAN DE COMPTE 240707'!I77,'Articles génériques'!$C$2:$C$148,0),1))</f>
        <v>90000081</v>
      </c>
      <c r="K77" t="str">
        <f>IF(ISNA(VLOOKUP(J77,Articles!A6:D309,3,0)),"",VLOOKUP(J77,Articles!A6:D309,3,0))</f>
        <v>CONSOMMABLES INFORMATIQUES</v>
      </c>
    </row>
    <row r="78" spans="1:11" s="3" customFormat="1" x14ac:dyDescent="0.25">
      <c r="A78" s="11">
        <v>611001</v>
      </c>
      <c r="B78" s="4" t="s">
        <v>502</v>
      </c>
      <c r="C78" s="3" t="s">
        <v>230</v>
      </c>
      <c r="D78" s="11">
        <v>11900045</v>
      </c>
      <c r="F78" s="21" t="s">
        <v>680</v>
      </c>
      <c r="H78" t="str">
        <f>IF(INDEX(SAP!$A$1:$F$146,MATCH('PLAN DE COMPTE 240707'!D78,SAP!$A$1:$A$146,0),6)=A78,"OK",INDEX(SAP!$A$1:$F$146,MATCH('PLAN DE COMPTE 240707'!D78,SAP!$A$1:$A$146,0),6))</f>
        <v>OK</v>
      </c>
      <c r="I78">
        <f>INDEX('Classes de valo'!$F$2:$G$34,MATCH('PLAN DE COMPTE 240707'!D78,'Classes de valo'!$G$2:$G$34,0),1)</f>
        <v>6190</v>
      </c>
      <c r="J78">
        <f>IF(ISNA(I78),"",INDEX('Articles génériques'!$A$2:$C$148,MATCH('PLAN DE COMPTE 240707'!I78,'Articles génériques'!$C$2:$C$148,0),1))</f>
        <v>90000364</v>
      </c>
      <c r="K78" t="str">
        <f>IF(ISNA(VLOOKUP(J78,Articles!A7:D309,3,0)),"",VLOOKUP(J78,Articles!A7:D309,3,0))</f>
        <v>ACCUEIL ET GARDIENNAGE</v>
      </c>
    </row>
    <row r="79" spans="1:11" x14ac:dyDescent="0.25">
      <c r="A79" s="4">
        <v>613200</v>
      </c>
      <c r="B79" s="4" t="s">
        <v>502</v>
      </c>
      <c r="C79" t="s">
        <v>14</v>
      </c>
      <c r="D79" s="4" t="s">
        <v>235</v>
      </c>
      <c r="F79" s="21" t="s">
        <v>680</v>
      </c>
      <c r="H79" t="str">
        <f>IF(INDEX(SAP!$A$1:$F$146,MATCH('PLAN DE COMPTE 240707'!D79,SAP!$A$1:$A$146,0),6)=A79,"OK",INDEX(SAP!$A$1:$F$146,MATCH('PLAN DE COMPTE 240707'!D79,SAP!$A$1:$A$146,0),6))</f>
        <v>OK</v>
      </c>
      <c r="I79">
        <f>INDEX('Classes de valo'!$F$2:$G$34,MATCH('PLAN DE COMPTE 240707'!D79,'Classes de valo'!$G$2:$G$34,0),1)</f>
        <v>6000</v>
      </c>
      <c r="J79">
        <f>IF(ISNA(I79),"",INDEX('Articles génériques'!$A$2:$C$148,MATCH('PLAN DE COMPTE 240707'!I79,'Articles génériques'!$C$2:$C$148,0),1))</f>
        <v>90000072</v>
      </c>
      <c r="K79" t="str">
        <f>IF(ISNA(VLOOKUP(J79,Articles!A8:D309,3,0)),"",VLOOKUP(J79,Articles!A8:D309,3,0))</f>
        <v>LOCATION IMMOBILIERE</v>
      </c>
    </row>
    <row r="80" spans="1:11" x14ac:dyDescent="0.25">
      <c r="A80" s="4">
        <v>613503</v>
      </c>
      <c r="B80" s="4" t="s">
        <v>502</v>
      </c>
      <c r="C80" t="s">
        <v>238</v>
      </c>
      <c r="D80" s="4" t="s">
        <v>239</v>
      </c>
      <c r="F80" s="21" t="s">
        <v>680</v>
      </c>
      <c r="H80" t="str">
        <f>IF(INDEX(SAP!$A$1:$F$146,MATCH('PLAN DE COMPTE 240707'!D80,SAP!$A$1:$A$146,0),6)=A80,"OK",INDEX(SAP!$A$1:$F$146,MATCH('PLAN DE COMPTE 240707'!D80,SAP!$A$1:$A$146,0),6))</f>
        <v>OK</v>
      </c>
      <c r="I80">
        <f>INDEX('Classes de valo'!$F$2:$G$34,MATCH('PLAN DE COMPTE 240707'!D80,'Classes de valo'!$G$2:$G$34,0),1)</f>
        <v>6015</v>
      </c>
      <c r="J80">
        <f>IF(ISNA(I80),"",INDEX('Articles génériques'!$A$2:$C$148,MATCH('PLAN DE COMPTE 240707'!I80,'Articles génériques'!$C$2:$C$148,0),1))</f>
        <v>90000014</v>
      </c>
      <c r="K80" t="str">
        <f>IF(ISNA(VLOOKUP(J80,Articles!A9:D309,3,0)),"",VLOOKUP(J80,Articles!A9:D309,3,0))</f>
        <v>LOCATIONS MATERIEL INFORMATIQUE</v>
      </c>
    </row>
    <row r="81" spans="1:11" s="3" customFormat="1" x14ac:dyDescent="0.25">
      <c r="A81" s="11">
        <v>613504</v>
      </c>
      <c r="B81" s="4" t="s">
        <v>502</v>
      </c>
      <c r="C81" s="3" t="s">
        <v>240</v>
      </c>
      <c r="D81" s="11" t="s">
        <v>241</v>
      </c>
      <c r="F81" s="21" t="s">
        <v>680</v>
      </c>
      <c r="H81" t="str">
        <f>IF(INDEX(SAP!$A$1:$F$146,MATCH('PLAN DE COMPTE 240707'!D81,SAP!$A$1:$A$146,0),6)=A81,"OK",INDEX(SAP!$A$1:$F$146,MATCH('PLAN DE COMPTE 240707'!D81,SAP!$A$1:$A$146,0),6))</f>
        <v>OK</v>
      </c>
      <c r="I81">
        <f>INDEX('Classes de valo'!$F$2:$G$34,MATCH('PLAN DE COMPTE 240707'!D81,'Classes de valo'!$G$2:$G$34,0),1)</f>
        <v>6020</v>
      </c>
      <c r="J81">
        <f>IF(ISNA(I81),"",INDEX('Articles génériques'!$A$2:$C$148,MATCH('PLAN DE COMPTE 240707'!I81,'Articles génériques'!$C$2:$C$148,0),1))</f>
        <v>90000076</v>
      </c>
      <c r="K81" t="str">
        <f>IF(ISNA(VLOOKUP(J81,Articles!A10:D309,3,0)),"",VLOOKUP(J81,Articles!A10:D309,3,0))</f>
        <v>LOCATION AUTOMOBILE</v>
      </c>
    </row>
    <row r="82" spans="1:11" x14ac:dyDescent="0.25">
      <c r="A82" s="4">
        <v>613505</v>
      </c>
      <c r="B82" s="4" t="s">
        <v>502</v>
      </c>
      <c r="C82" t="s">
        <v>242</v>
      </c>
      <c r="D82" s="4" t="s">
        <v>243</v>
      </c>
      <c r="F82" s="21" t="s">
        <v>680</v>
      </c>
      <c r="H82" t="str">
        <f>IF(INDEX(SAP!$A$1:$F$146,MATCH('PLAN DE COMPTE 240707'!D82,SAP!$A$1:$A$146,0),6)=A82,"OK",INDEX(SAP!$A$1:$F$146,MATCH('PLAN DE COMPTE 240707'!D82,SAP!$A$1:$A$146,0),6))</f>
        <v>OK</v>
      </c>
      <c r="I82">
        <f>INDEX('Classes de valo'!$F$2:$G$34,MATCH('PLAN DE COMPTE 240707'!D82,'Classes de valo'!$G$2:$G$34,0),1)</f>
        <v>6005</v>
      </c>
      <c r="J82">
        <f>IF(ISNA(I82),"",INDEX('Articles génériques'!$A$2:$C$148,MATCH('PLAN DE COMPTE 240707'!I82,'Articles génériques'!$C$2:$C$148,0),1))</f>
        <v>90000013</v>
      </c>
      <c r="K82" t="str">
        <f>IF(ISNA(VLOOKUP(J82,Articles!A11:D309,3,0)),"",VLOOKUP(J82,Articles!A11:D309,3,0))</f>
        <v>LOCATION/MAINTENANC EQUIPEMENT DE BUREAU</v>
      </c>
    </row>
    <row r="83" spans="1:11" s="3" customFormat="1" x14ac:dyDescent="0.25">
      <c r="A83" s="11">
        <v>615220</v>
      </c>
      <c r="B83" s="4" t="s">
        <v>502</v>
      </c>
      <c r="C83" s="3" t="s">
        <v>246</v>
      </c>
      <c r="D83" s="11">
        <v>11550006</v>
      </c>
      <c r="F83" s="21" t="s">
        <v>680</v>
      </c>
      <c r="H83" t="str">
        <f>IF(INDEX(SAP!$A$1:$F$146,MATCH('PLAN DE COMPTE 240707'!D83,SAP!$A$1:$A$146,0),6)=A83,"OK",INDEX(SAP!$A$1:$F$146,MATCH('PLAN DE COMPTE 240707'!D83,SAP!$A$1:$A$146,0),6))</f>
        <v>OK</v>
      </c>
      <c r="I83">
        <f>INDEX('Classes de valo'!$F$2:$G$34,MATCH('PLAN DE COMPTE 240707'!D83,'Classes de valo'!$G$2:$G$34,0),1)</f>
        <v>6110</v>
      </c>
      <c r="J83">
        <f>IF(ISNA(I83),"",INDEX('Articles génériques'!$A$2:$C$148,MATCH('PLAN DE COMPTE 240707'!I83,'Articles génériques'!$C$2:$C$148,0),1))</f>
        <v>90000011</v>
      </c>
      <c r="K83" t="str">
        <f>IF(ISNA(VLOOKUP(J83,Articles!A12:D309,3,0)),"",VLOOKUP(J83,Articles!A12:D309,3,0))</f>
        <v>PRESTATION ENTRETIEN RESEAU TELEPHONE</v>
      </c>
    </row>
    <row r="84" spans="1:11" x14ac:dyDescent="0.25">
      <c r="A84" s="4">
        <v>615500</v>
      </c>
      <c r="B84" s="4" t="s">
        <v>502</v>
      </c>
      <c r="C84" t="s">
        <v>255</v>
      </c>
      <c r="D84" s="4" t="s">
        <v>256</v>
      </c>
      <c r="F84" s="21" t="s">
        <v>680</v>
      </c>
      <c r="H84" t="str">
        <f>IF(INDEX(SAP!$A$1:$F$146,MATCH('PLAN DE COMPTE 240707'!D84,SAP!$A$1:$A$146,0),6)=A84,"OK",INDEX(SAP!$A$1:$F$146,MATCH('PLAN DE COMPTE 240707'!D84,SAP!$A$1:$A$146,0),6))</f>
        <v>OK</v>
      </c>
      <c r="I84">
        <f>INDEX('Classes de valo'!$F$2:$G$34,MATCH('PLAN DE COMPTE 240707'!D84,'Classes de valo'!$G$2:$G$34,0),1)</f>
        <v>6135</v>
      </c>
      <c r="J84">
        <f>IF(ISNA(I84),"",INDEX('Articles génériques'!$A$2:$C$148,MATCH('PLAN DE COMPTE 240707'!I84,'Articles génériques'!$C$2:$C$148,0),1))</f>
        <v>90000087</v>
      </c>
      <c r="K84" t="str">
        <f>IF(ISNA(VLOOKUP(J84,Articles!A13:D309,3,0)),"",VLOOKUP(J84,Articles!A13:D309,3,0))</f>
        <v>ENTRETIEN MATERIEL ET MOBILIER DE BUREAU</v>
      </c>
    </row>
    <row r="85" spans="1:11" x14ac:dyDescent="0.25">
      <c r="A85" s="4">
        <v>615501</v>
      </c>
      <c r="B85" s="4" t="s">
        <v>502</v>
      </c>
      <c r="C85" t="s">
        <v>257</v>
      </c>
      <c r="D85" s="4" t="s">
        <v>258</v>
      </c>
      <c r="F85" s="21" t="s">
        <v>680</v>
      </c>
      <c r="H85" t="str">
        <f>IF(INDEX(SAP!$A$1:$F$146,MATCH('PLAN DE COMPTE 240707'!D85,SAP!$A$1:$A$146,0),6)=A85,"OK",INDEX(SAP!$A$1:$F$146,MATCH('PLAN DE COMPTE 240707'!D85,SAP!$A$1:$A$146,0),6))</f>
        <v>OK</v>
      </c>
      <c r="I85">
        <f>INDEX('Classes de valo'!$F$2:$G$34,MATCH('PLAN DE COMPTE 240707'!D85,'Classes de valo'!$G$2:$G$34,0),1)</f>
        <v>6140</v>
      </c>
      <c r="J85">
        <f>IF(ISNA(I85),"",INDEX('Articles génériques'!$A$2:$C$148,MATCH('PLAN DE COMPTE 240707'!I85,'Articles génériques'!$C$2:$C$148,0),1))</f>
        <v>90000020</v>
      </c>
      <c r="K85" t="str">
        <f>IF(ISNA(VLOOKUP(J85,Articles!A14:D309,3,0)),"",VLOOKUP(J85,Articles!A14:D309,3,0))</f>
        <v>ENTRETIEN LOGICIEL INFORMATIQUE</v>
      </c>
    </row>
    <row r="86" spans="1:11" x14ac:dyDescent="0.25">
      <c r="A86" s="4">
        <v>615502</v>
      </c>
      <c r="B86" s="4" t="s">
        <v>502</v>
      </c>
      <c r="C86" t="s">
        <v>259</v>
      </c>
      <c r="D86" s="4" t="s">
        <v>260</v>
      </c>
      <c r="F86" s="21" t="s">
        <v>680</v>
      </c>
      <c r="H86" t="str">
        <f>IF(INDEX(SAP!$A$1:$F$146,MATCH('PLAN DE COMPTE 240707'!D86,SAP!$A$1:$A$146,0),6)=A86,"OK",INDEX(SAP!$A$1:$F$146,MATCH('PLAN DE COMPTE 240707'!D86,SAP!$A$1:$A$146,0),6))</f>
        <v>OK</v>
      </c>
      <c r="I86">
        <f>INDEX('Classes de valo'!$F$2:$G$34,MATCH('PLAN DE COMPTE 240707'!D86,'Classes de valo'!$G$2:$G$34,0),1)</f>
        <v>6145</v>
      </c>
      <c r="J86">
        <f>IF(ISNA(I86),"",INDEX('Articles génériques'!$A$2:$C$148,MATCH('PLAN DE COMPTE 240707'!I86,'Articles génériques'!$C$2:$C$148,0),1))</f>
        <v>90000019</v>
      </c>
      <c r="K86" t="str">
        <f>IF(ISNA(VLOOKUP(J86,Articles!A15:D309,3,0)),"",VLOOKUP(J86,Articles!A15:D309,3,0))</f>
        <v>ENTRETIEN MATERIEL INFORMATIQUE</v>
      </c>
    </row>
    <row r="87" spans="1:11" x14ac:dyDescent="0.25">
      <c r="A87" s="4">
        <v>615627</v>
      </c>
      <c r="B87" s="4" t="s">
        <v>502</v>
      </c>
      <c r="C87" t="s">
        <v>261</v>
      </c>
      <c r="D87" s="4">
        <v>11550016</v>
      </c>
      <c r="F87" s="21" t="s">
        <v>680</v>
      </c>
      <c r="H87" t="str">
        <f>IF(INDEX(SAP!$A$1:$F$146,MATCH('PLAN DE COMPTE 240707'!D87,SAP!$A$1:$A$146,0),6)=A87,"OK",INDEX(SAP!$A$1:$F$146,MATCH('PLAN DE COMPTE 240707'!D87,SAP!$A$1:$A$146,0),6))</f>
        <v>OK</v>
      </c>
      <c r="I87">
        <f>INDEX('Classes de valo'!$F$2:$G$34,MATCH('PLAN DE COMPTE 240707'!D87,'Classes de valo'!$G$2:$G$34,0),1)</f>
        <v>6185</v>
      </c>
      <c r="J87">
        <f>IF(ISNA(I87),"",INDEX('Articles génériques'!$A$2:$C$148,MATCH('PLAN DE COMPTE 240707'!I87,'Articles génériques'!$C$2:$C$148,0),1))</f>
        <v>90000534</v>
      </c>
      <c r="K87" t="str">
        <f>IF(ISNA(VLOOKUP(J87,Articles!A16:D309,3,0)),"",VLOOKUP(J87,Articles!A16:D309,3,0))</f>
        <v>REPAIR &amp; MAINTENANCE INTERIOR BUILDING</v>
      </c>
    </row>
    <row r="88" spans="1:11" x14ac:dyDescent="0.25">
      <c r="A88" s="4">
        <v>616100</v>
      </c>
      <c r="B88" s="4" t="s">
        <v>502</v>
      </c>
      <c r="C88" t="s">
        <v>262</v>
      </c>
      <c r="D88" s="4">
        <v>11600001</v>
      </c>
      <c r="F88" s="21" t="s">
        <v>680</v>
      </c>
      <c r="H88" t="str">
        <f>IF(INDEX(SAP!$A$1:$F$146,MATCH('PLAN DE COMPTE 240707'!D88,SAP!$A$1:$A$146,0),6)=A88,"OK",INDEX(SAP!$A$1:$F$146,MATCH('PLAN DE COMPTE 240707'!D88,SAP!$A$1:$A$146,0),6))</f>
        <v>OK</v>
      </c>
      <c r="I88" t="e">
        <f>INDEX('Classes de valo'!$F$2:$G$34,MATCH('PLAN DE COMPTE 240707'!D88,'Classes de valo'!$G$2:$G$34,0),1)</f>
        <v>#N/A</v>
      </c>
      <c r="J88" t="str">
        <f>IF(ISNA(I88),"",INDEX('Articles génériques'!$A$2:$C$148,MATCH('PLAN DE COMPTE 240707'!I88,'Articles génériques'!$C$2:$C$148,0),1))</f>
        <v/>
      </c>
      <c r="K88" t="str">
        <f>IF(ISNA(VLOOKUP(J88,Articles!A17:D309,3,0)),"",VLOOKUP(J88,Articles!A17:D309,3,0))</f>
        <v/>
      </c>
    </row>
    <row r="89" spans="1:11" x14ac:dyDescent="0.25">
      <c r="A89" s="4">
        <v>616101</v>
      </c>
      <c r="B89" s="4" t="s">
        <v>502</v>
      </c>
      <c r="C89" t="s">
        <v>263</v>
      </c>
      <c r="D89" s="4">
        <v>11600002</v>
      </c>
      <c r="F89" s="21" t="s">
        <v>680</v>
      </c>
      <c r="H89" t="str">
        <f>IF(INDEX(SAP!$A$1:$F$146,MATCH('PLAN DE COMPTE 240707'!D89,SAP!$A$1:$A$146,0),6)=A89,"OK",INDEX(SAP!$A$1:$F$146,MATCH('PLAN DE COMPTE 240707'!D89,SAP!$A$1:$A$146,0),6))</f>
        <v>OK</v>
      </c>
      <c r="I89" t="e">
        <f>INDEX('Classes de valo'!$F$2:$G$34,MATCH('PLAN DE COMPTE 240707'!D89,'Classes de valo'!$G$2:$G$34,0),1)</f>
        <v>#N/A</v>
      </c>
      <c r="J89" t="str">
        <f>IF(ISNA(I89),"",INDEX('Articles génériques'!$A$2:$C$148,MATCH('PLAN DE COMPTE 240707'!I89,'Articles génériques'!$C$2:$C$148,0),1))</f>
        <v/>
      </c>
      <c r="K89" t="str">
        <f>IF(ISNA(VLOOKUP(J89,Articles!A18:D309,3,0)),"",VLOOKUP(J89,Articles!A18:D309,3,0))</f>
        <v/>
      </c>
    </row>
    <row r="90" spans="1:11" x14ac:dyDescent="0.25">
      <c r="A90" s="4">
        <v>616102</v>
      </c>
      <c r="B90" s="4" t="s">
        <v>502</v>
      </c>
      <c r="C90" t="s">
        <v>69</v>
      </c>
      <c r="D90" s="4">
        <v>18300001</v>
      </c>
      <c r="F90" s="21" t="s">
        <v>680</v>
      </c>
      <c r="H90" t="str">
        <f>IF(INDEX(SAP!$A$1:$F$146,MATCH('PLAN DE COMPTE 240707'!D90,SAP!$A$1:$A$146,0),6)=A90,"OK",INDEX(SAP!$A$1:$F$146,MATCH('PLAN DE COMPTE 240707'!D90,SAP!$A$1:$A$146,0),6))</f>
        <v>OK</v>
      </c>
      <c r="I90" t="e">
        <f>INDEX('Classes de valo'!$F$2:$G$34,MATCH('PLAN DE COMPTE 240707'!D90,'Classes de valo'!$G$2:$G$34,0),1)</f>
        <v>#N/A</v>
      </c>
      <c r="J90" t="str">
        <f>IF(ISNA(I90),"",INDEX('Articles génériques'!$A$2:$C$148,MATCH('PLAN DE COMPTE 240707'!I90,'Articles génériques'!$C$2:$C$148,0),1))</f>
        <v/>
      </c>
      <c r="K90" t="str">
        <f>IF(ISNA(VLOOKUP(J90,Articles!A19:D309,3,0)),"",VLOOKUP(J90,Articles!A19:D309,3,0))</f>
        <v/>
      </c>
    </row>
    <row r="91" spans="1:11" x14ac:dyDescent="0.25">
      <c r="A91" s="4">
        <v>618100</v>
      </c>
      <c r="B91" s="4" t="s">
        <v>502</v>
      </c>
      <c r="C91" t="s">
        <v>266</v>
      </c>
      <c r="D91" s="4" t="s">
        <v>267</v>
      </c>
      <c r="F91" s="21" t="s">
        <v>680</v>
      </c>
      <c r="H91" t="str">
        <f>IF(INDEX(SAP!$A$1:$F$146,MATCH('PLAN DE COMPTE 240707'!D91,SAP!$A$1:$A$146,0),6)=A91,"OK",INDEX(SAP!$A$1:$F$146,MATCH('PLAN DE COMPTE 240707'!D91,SAP!$A$1:$A$146,0),6))</f>
        <v>OK</v>
      </c>
      <c r="I91">
        <f>INDEX('Classes de valo'!$F$2:$G$34,MATCH('PLAN DE COMPTE 240707'!D91,'Classes de valo'!$G$2:$G$34,0),1)</f>
        <v>7900</v>
      </c>
      <c r="J91">
        <f>IF(ISNA(I91),"",INDEX('Articles génériques'!$A$2:$C$148,MATCH('PLAN DE COMPTE 240707'!I91,'Articles génériques'!$C$2:$C$148,0),1))</f>
        <v>90000092</v>
      </c>
      <c r="K91" t="str">
        <f>IF(ISNA(VLOOKUP(J91,Articles!A20:D309,3,0)),"",VLOOKUP(J91,Articles!A20:D309,3,0))</f>
        <v>ABONNEMENT-DOCUMENTATION GENERALE</v>
      </c>
    </row>
    <row r="92" spans="1:11" x14ac:dyDescent="0.25">
      <c r="A92" s="4">
        <v>618500</v>
      </c>
      <c r="B92" s="4" t="s">
        <v>502</v>
      </c>
      <c r="C92" t="s">
        <v>268</v>
      </c>
      <c r="D92" s="4" t="s">
        <v>269</v>
      </c>
      <c r="F92" s="21" t="s">
        <v>680</v>
      </c>
      <c r="H92" t="str">
        <f>IF(INDEX(SAP!$A$1:$F$146,MATCH('PLAN DE COMPTE 240707'!D92,SAP!$A$1:$A$146,0),6)=A92,"OK",INDEX(SAP!$A$1:$F$146,MATCH('PLAN DE COMPTE 240707'!D92,SAP!$A$1:$A$146,0),6))</f>
        <v>OK</v>
      </c>
      <c r="I92">
        <f>INDEX('Classes de valo'!$F$2:$G$34,MATCH('PLAN DE COMPTE 240707'!D92,'Classes de valo'!$G$2:$G$34,0),1)</f>
        <v>6905</v>
      </c>
      <c r="J92">
        <f>IF(ISNA(I92),"",INDEX('Articles génériques'!$A$2:$C$148,MATCH('PLAN DE COMPTE 240707'!I92,'Articles génériques'!$C$2:$C$148,0),1))</f>
        <v>90000703</v>
      </c>
      <c r="K92" t="str">
        <f>IF(ISNA(VLOOKUP(J92,Articles!A21:D309,3,0)),"",VLOOKUP(J92,Articles!A21:D309,3,0))</f>
        <v>FRAIS COLLOQUES ET SEMINAIRES</v>
      </c>
    </row>
    <row r="93" spans="1:11" x14ac:dyDescent="0.25">
      <c r="A93" s="4">
        <v>621130</v>
      </c>
      <c r="B93" s="4" t="s">
        <v>502</v>
      </c>
      <c r="C93" t="s">
        <v>270</v>
      </c>
      <c r="D93" s="4">
        <v>11230001</v>
      </c>
      <c r="F93" s="21" t="s">
        <v>680</v>
      </c>
      <c r="H93" t="str">
        <f>IF(INDEX(SAP!$A$1:$F$146,MATCH('PLAN DE COMPTE 240707'!D93,SAP!$A$1:$A$146,0),6)=A93,"OK",INDEX(SAP!$A$1:$F$146,MATCH('PLAN DE COMPTE 240707'!D93,SAP!$A$1:$A$146,0),6))</f>
        <v>OK</v>
      </c>
      <c r="I93" t="e">
        <f>INDEX('Classes de valo'!$F$2:$G$34,MATCH('PLAN DE COMPTE 240707'!D93,'Classes de valo'!$G$2:$G$34,0),1)</f>
        <v>#N/A</v>
      </c>
      <c r="J93" t="str">
        <f>IF(ISNA(I93),"",INDEX('Articles génériques'!$A$2:$C$148,MATCH('PLAN DE COMPTE 240707'!I93,'Articles génériques'!$C$2:$C$148,0),1))</f>
        <v/>
      </c>
      <c r="K93" t="str">
        <f>IF(ISNA(VLOOKUP(J93,Articles!A22:D309,3,0)),"",VLOOKUP(J93,Articles!A22:D309,3,0))</f>
        <v/>
      </c>
    </row>
    <row r="94" spans="1:11" s="14" customFormat="1" x14ac:dyDescent="0.25">
      <c r="A94" s="13">
        <v>621440</v>
      </c>
      <c r="B94" s="13" t="s">
        <v>502</v>
      </c>
      <c r="C94" s="14" t="s">
        <v>511</v>
      </c>
      <c r="D94" s="13">
        <v>18155010</v>
      </c>
      <c r="F94"/>
      <c r="G94" s="14" t="s">
        <v>1009</v>
      </c>
      <c r="H94" t="e">
        <f>IF(INDEX(SAP!$A$1:$F$146,MATCH('PLAN DE COMPTE 240707'!D94,SAP!$A$1:$A$146,0),6)=A94,"OK",INDEX(SAP!$A$1:$F$146,MATCH('PLAN DE COMPTE 240707'!D94,SAP!$A$1:$A$146,0),6))</f>
        <v>#N/A</v>
      </c>
      <c r="I94" t="e">
        <f>INDEX('Classes de valo'!$F$2:$G$34,MATCH('PLAN DE COMPTE 240707'!D94,'Classes de valo'!$G$2:$G$34,0),1)</f>
        <v>#N/A</v>
      </c>
      <c r="J94" t="str">
        <f>IF(ISNA(I94),"",INDEX('Articles génériques'!$A$2:$C$148,MATCH('PLAN DE COMPTE 240707'!I94,'Articles génériques'!$C$2:$C$148,0),1))</f>
        <v/>
      </c>
      <c r="K94" t="str">
        <f>IF(ISNA(VLOOKUP(J94,Articles!A23:D309,3,0)),"",VLOOKUP(J94,Articles!A23:D309,3,0))</f>
        <v/>
      </c>
    </row>
    <row r="95" spans="1:11" s="14" customFormat="1" x14ac:dyDescent="0.25">
      <c r="A95" s="13">
        <v>621441</v>
      </c>
      <c r="B95" s="13" t="s">
        <v>502</v>
      </c>
      <c r="C95" s="14" t="s">
        <v>515</v>
      </c>
      <c r="D95" s="13">
        <v>18155011</v>
      </c>
      <c r="F95" s="21"/>
      <c r="H95" t="e">
        <f>IF(INDEX(SAP!$A$1:$F$146,MATCH('PLAN DE COMPTE 240707'!D95,SAP!$A$1:$A$146,0),6)=A95,"OK",INDEX(SAP!$A$1:$F$146,MATCH('PLAN DE COMPTE 240707'!D95,SAP!$A$1:$A$146,0),6))</f>
        <v>#N/A</v>
      </c>
      <c r="I95" t="e">
        <f>INDEX('Classes de valo'!$F$2:$G$34,MATCH('PLAN DE COMPTE 240707'!D95,'Classes de valo'!$G$2:$G$34,0),1)</f>
        <v>#N/A</v>
      </c>
      <c r="J95" t="str">
        <f>IF(ISNA(I95),"",INDEX('Articles génériques'!$A$2:$C$148,MATCH('PLAN DE COMPTE 240707'!I95,'Articles génériques'!$C$2:$C$148,0),1))</f>
        <v/>
      </c>
      <c r="K95" t="str">
        <f>IF(ISNA(VLOOKUP(J95,Articles!A24:D309,3,0)),"",VLOOKUP(J95,Articles!A24:D309,3,0))</f>
        <v/>
      </c>
    </row>
    <row r="96" spans="1:11" s="14" customFormat="1" x14ac:dyDescent="0.25">
      <c r="A96" s="13">
        <v>621442</v>
      </c>
      <c r="B96" s="13" t="s">
        <v>502</v>
      </c>
      <c r="C96" s="14" t="s">
        <v>516</v>
      </c>
      <c r="D96" s="13">
        <v>18155012</v>
      </c>
      <c r="F96" s="21"/>
      <c r="H96" t="e">
        <f>IF(INDEX(SAP!$A$1:$F$146,MATCH('PLAN DE COMPTE 240707'!D96,SAP!$A$1:$A$146,0),6)=A96,"OK",INDEX(SAP!$A$1:$F$146,MATCH('PLAN DE COMPTE 240707'!D96,SAP!$A$1:$A$146,0),6))</f>
        <v>#N/A</v>
      </c>
      <c r="I96" t="e">
        <f>INDEX('Classes de valo'!$F$2:$G$34,MATCH('PLAN DE COMPTE 240707'!D96,'Classes de valo'!$G$2:$G$34,0),1)</f>
        <v>#N/A</v>
      </c>
      <c r="J96" t="str">
        <f>IF(ISNA(I96),"",INDEX('Articles génériques'!$A$2:$C$148,MATCH('PLAN DE COMPTE 240707'!I96,'Articles génériques'!$C$2:$C$148,0),1))</f>
        <v/>
      </c>
      <c r="K96" t="str">
        <f>IF(ISNA(VLOOKUP(J96,Articles!A25:D309,3,0)),"",VLOOKUP(J96,Articles!A25:D309,3,0))</f>
        <v/>
      </c>
    </row>
    <row r="97" spans="1:11" s="14" customFormat="1" x14ac:dyDescent="0.25">
      <c r="A97" s="13">
        <v>621443</v>
      </c>
      <c r="B97" s="13" t="s">
        <v>502</v>
      </c>
      <c r="C97" s="14" t="s">
        <v>512</v>
      </c>
      <c r="D97" s="13">
        <v>18155013</v>
      </c>
      <c r="F97" s="21"/>
      <c r="G97" s="14" t="s">
        <v>1010</v>
      </c>
      <c r="H97" t="e">
        <f>IF(INDEX(SAP!$A$1:$F$146,MATCH('PLAN DE COMPTE 240707'!D97,SAP!$A$1:$A$146,0),6)=A97,"OK",INDEX(SAP!$A$1:$F$146,MATCH('PLAN DE COMPTE 240707'!D97,SAP!$A$1:$A$146,0),6))</f>
        <v>#N/A</v>
      </c>
      <c r="I97" t="e">
        <f>INDEX('Classes de valo'!$F$2:$G$34,MATCH('PLAN DE COMPTE 240707'!D97,'Classes de valo'!$G$2:$G$34,0),1)</f>
        <v>#N/A</v>
      </c>
      <c r="J97" t="str">
        <f>IF(ISNA(I97),"",INDEX('Articles génériques'!$A$2:$C$148,MATCH('PLAN DE COMPTE 240707'!I97,'Articles génériques'!$C$2:$C$148,0),1))</f>
        <v/>
      </c>
      <c r="K97" t="str">
        <f>IF(ISNA(VLOOKUP(J97,Articles!A26:D309,3,0)),"",VLOOKUP(J97,Articles!A26:D309,3,0))</f>
        <v/>
      </c>
    </row>
    <row r="98" spans="1:11" s="14" customFormat="1" x14ac:dyDescent="0.25">
      <c r="A98" s="13">
        <v>621444</v>
      </c>
      <c r="B98" s="13" t="s">
        <v>502</v>
      </c>
      <c r="C98" s="14" t="s">
        <v>517</v>
      </c>
      <c r="D98" s="13">
        <v>18155014</v>
      </c>
      <c r="F98" s="21"/>
      <c r="G98" s="14" t="s">
        <v>1011</v>
      </c>
      <c r="H98" t="e">
        <f>IF(INDEX(SAP!$A$1:$F$146,MATCH('PLAN DE COMPTE 240707'!D98,SAP!$A$1:$A$146,0),6)=A98,"OK",INDEX(SAP!$A$1:$F$146,MATCH('PLAN DE COMPTE 240707'!D98,SAP!$A$1:$A$146,0),6))</f>
        <v>#N/A</v>
      </c>
      <c r="I98" t="e">
        <f>INDEX('Classes de valo'!$F$2:$G$34,MATCH('PLAN DE COMPTE 240707'!D98,'Classes de valo'!$G$2:$G$34,0),1)</f>
        <v>#N/A</v>
      </c>
      <c r="J98" t="str">
        <f>IF(ISNA(I98),"",INDEX('Articles génériques'!$A$2:$C$148,MATCH('PLAN DE COMPTE 240707'!I98,'Articles génériques'!$C$2:$C$148,0),1))</f>
        <v/>
      </c>
      <c r="K98" t="str">
        <f>IF(ISNA(VLOOKUP(J98,Articles!A27:D309,3,0)),"",VLOOKUP(J98,Articles!A27:D309,3,0))</f>
        <v/>
      </c>
    </row>
    <row r="99" spans="1:11" s="14" customFormat="1" x14ac:dyDescent="0.25">
      <c r="A99" s="13">
        <v>621446</v>
      </c>
      <c r="B99" s="13" t="s">
        <v>502</v>
      </c>
      <c r="C99" s="14" t="s">
        <v>513</v>
      </c>
      <c r="D99" s="13">
        <v>18155016</v>
      </c>
      <c r="F99" s="21"/>
      <c r="G99" s="14" t="s">
        <v>1008</v>
      </c>
      <c r="H99" t="e">
        <f>IF(INDEX(SAP!$A$1:$F$146,MATCH('PLAN DE COMPTE 240707'!D99,SAP!$A$1:$A$146,0),6)=A99,"OK",INDEX(SAP!$A$1:$F$146,MATCH('PLAN DE COMPTE 240707'!D99,SAP!$A$1:$A$146,0),6))</f>
        <v>#N/A</v>
      </c>
      <c r="I99" t="e">
        <f>INDEX('Classes de valo'!$F$2:$G$34,MATCH('PLAN DE COMPTE 240707'!D99,'Classes de valo'!$G$2:$G$34,0),1)</f>
        <v>#N/A</v>
      </c>
      <c r="J99" t="str">
        <f>IF(ISNA(I99),"",INDEX('Articles génériques'!$A$2:$C$148,MATCH('PLAN DE COMPTE 240707'!I99,'Articles génériques'!$C$2:$C$148,0),1))</f>
        <v/>
      </c>
      <c r="K99" t="str">
        <f>IF(ISNA(VLOOKUP(J99,Articles!A28:D309,3,0)),"",VLOOKUP(J99,Articles!A28:D309,3,0))</f>
        <v/>
      </c>
    </row>
    <row r="100" spans="1:11" s="14" customFormat="1" x14ac:dyDescent="0.25">
      <c r="A100" s="13">
        <v>621447</v>
      </c>
      <c r="B100" s="13" t="s">
        <v>502</v>
      </c>
      <c r="C100" s="14" t="s">
        <v>514</v>
      </c>
      <c r="D100" s="13">
        <v>18155017</v>
      </c>
      <c r="F100" s="21"/>
      <c r="H100" t="e">
        <f>IF(INDEX(SAP!$A$1:$F$146,MATCH('PLAN DE COMPTE 240707'!D100,SAP!$A$1:$A$146,0),6)=A100,"OK",INDEX(SAP!$A$1:$F$146,MATCH('PLAN DE COMPTE 240707'!D100,SAP!$A$1:$A$146,0),6))</f>
        <v>#N/A</v>
      </c>
      <c r="I100" t="e">
        <f>INDEX('Classes de valo'!$F$2:$G$34,MATCH('PLAN DE COMPTE 240707'!D100,'Classes de valo'!$G$2:$G$34,0),1)</f>
        <v>#N/A</v>
      </c>
      <c r="J100" t="str">
        <f>IF(ISNA(I100),"",INDEX('Articles génériques'!$A$2:$C$148,MATCH('PLAN DE COMPTE 240707'!I100,'Articles génériques'!$C$2:$C$148,0),1))</f>
        <v/>
      </c>
      <c r="K100" t="str">
        <f>IF(ISNA(VLOOKUP(J100,Articles!A29:D309,3,0)),"",VLOOKUP(J100,Articles!A29:D309,3,0))</f>
        <v/>
      </c>
    </row>
    <row r="101" spans="1:11" x14ac:dyDescent="0.25">
      <c r="A101" s="4">
        <v>622601</v>
      </c>
      <c r="B101" s="4" t="s">
        <v>502</v>
      </c>
      <c r="C101" t="s">
        <v>381</v>
      </c>
      <c r="D101" s="4">
        <v>18150001</v>
      </c>
      <c r="F101" s="21" t="s">
        <v>680</v>
      </c>
      <c r="H101" t="str">
        <f>IF(INDEX(SAP!$A$1:$F$146,MATCH('PLAN DE COMPTE 240707'!D101,SAP!$A$1:$A$146,0),6)=A101,"OK",INDEX(SAP!$A$1:$F$146,MATCH('PLAN DE COMPTE 240707'!D101,SAP!$A$1:$A$146,0),6))</f>
        <v>OK</v>
      </c>
      <c r="I101">
        <f>INDEX('Classes de valo'!$F$2:$G$34,MATCH('PLAN DE COMPTE 240707'!D101,'Classes de valo'!$G$2:$G$34,0),1)</f>
        <v>6270</v>
      </c>
      <c r="J101" t="e">
        <f>IF(ISNA(I101),"",INDEX('Articles génériques'!$A$2:$C$148,MATCH('PLAN DE COMPTE 240707'!I101,'Articles génériques'!$C$2:$C$148,0),1))</f>
        <v>#N/A</v>
      </c>
      <c r="K101" t="str">
        <f>IF(ISNA(VLOOKUP(J101,Articles!A30:D309,3,0)),"",VLOOKUP(J101,Articles!A30:D309,3,0))</f>
        <v/>
      </c>
    </row>
    <row r="102" spans="1:11" x14ac:dyDescent="0.25">
      <c r="A102" s="4">
        <v>622602</v>
      </c>
      <c r="B102" s="4" t="s">
        <v>502</v>
      </c>
      <c r="C102" t="s">
        <v>382</v>
      </c>
      <c r="D102" s="4" t="s">
        <v>383</v>
      </c>
      <c r="F102" s="21" t="s">
        <v>680</v>
      </c>
      <c r="H102" t="str">
        <f>IF(INDEX(SAP!$A$1:$F$146,MATCH('PLAN DE COMPTE 240707'!D102,SAP!$A$1:$A$146,0),6)=A102,"OK",INDEX(SAP!$A$1:$F$146,MATCH('PLAN DE COMPTE 240707'!D102,SAP!$A$1:$A$146,0),6))</f>
        <v>OK</v>
      </c>
      <c r="I102">
        <f>INDEX('Classes de valo'!$F$2:$G$34,MATCH('PLAN DE COMPTE 240707'!D102,'Classes de valo'!$G$2:$G$34,0),1)</f>
        <v>6200</v>
      </c>
      <c r="J102">
        <f>IF(ISNA(I102),"",INDEX('Articles génériques'!$A$2:$C$148,MATCH('PLAN DE COMPTE 240707'!I102,'Articles génériques'!$C$2:$C$148,0),1))</f>
        <v>90000068</v>
      </c>
      <c r="K102" t="str">
        <f>IF(ISNA(VLOOKUP(J102,Articles!A31:D309,3,0)),"",VLOOKUP(J102,Articles!A31:D309,3,0))</f>
        <v>HONORAIRES DIVERS</v>
      </c>
    </row>
    <row r="103" spans="1:11" x14ac:dyDescent="0.25">
      <c r="A103" s="4">
        <v>622605</v>
      </c>
      <c r="B103" s="4" t="s">
        <v>502</v>
      </c>
      <c r="C103" t="s">
        <v>386</v>
      </c>
      <c r="D103" s="4">
        <v>18700000</v>
      </c>
      <c r="F103" s="21" t="s">
        <v>680</v>
      </c>
      <c r="H103" t="str">
        <f>IF(INDEX(SAP!$A$1:$F$146,MATCH('PLAN DE COMPTE 240707'!D103,SAP!$A$1:$A$146,0),6)=A103,"OK",INDEX(SAP!$A$1:$F$146,MATCH('PLAN DE COMPTE 240707'!D103,SAP!$A$1:$A$146,0),6))</f>
        <v>OK</v>
      </c>
      <c r="I103">
        <f>INDEX('Classes de valo'!$F$2:$G$34,MATCH('PLAN DE COMPTE 240707'!D103,'Classes de valo'!$G$2:$G$34,0),1)</f>
        <v>6215</v>
      </c>
      <c r="J103">
        <f>IF(ISNA(I103),"",INDEX('Articles génériques'!$A$2:$C$148,MATCH('PLAN DE COMPTE 240707'!I103,'Articles génériques'!$C$2:$C$148,0),1))</f>
        <v>90000069</v>
      </c>
      <c r="K103" t="str">
        <f>IF(ISNA(VLOOKUP(J103,Articles!A32:D309,3,0)),"",VLOOKUP(J103,Articles!A32:D309,3,0))</f>
        <v>HONORAIRES INFORMATIQUES</v>
      </c>
    </row>
    <row r="104" spans="1:11" x14ac:dyDescent="0.25">
      <c r="A104" s="4">
        <v>622611</v>
      </c>
      <c r="B104" s="4" t="s">
        <v>502</v>
      </c>
      <c r="C104" t="s">
        <v>388</v>
      </c>
      <c r="D104" s="4">
        <v>18850000</v>
      </c>
      <c r="F104" s="21" t="s">
        <v>680</v>
      </c>
      <c r="H104" t="str">
        <f>IF(INDEX(SAP!$A$1:$F$146,MATCH('PLAN DE COMPTE 240707'!D104,SAP!$A$1:$A$146,0),6)=A104,"OK",INDEX(SAP!$A$1:$F$146,MATCH('PLAN DE COMPTE 240707'!D104,SAP!$A$1:$A$146,0),6))</f>
        <v>OK</v>
      </c>
      <c r="I104" t="e">
        <f>INDEX('Classes de valo'!$F$2:$G$34,MATCH('PLAN DE COMPTE 240707'!D104,'Classes de valo'!$G$2:$G$34,0),1)</f>
        <v>#N/A</v>
      </c>
      <c r="J104" t="str">
        <f>IF(ISNA(I104),"",INDEX('Articles génériques'!$A$2:$C$148,MATCH('PLAN DE COMPTE 240707'!I104,'Articles génériques'!$C$2:$C$148,0),1))</f>
        <v/>
      </c>
      <c r="K104" t="str">
        <f>IF(ISNA(VLOOKUP(J104,Articles!A33:D309,3,0)),"",VLOOKUP(J104,Articles!A33:D309,3,0))</f>
        <v/>
      </c>
    </row>
    <row r="105" spans="1:11" x14ac:dyDescent="0.25">
      <c r="A105" s="4">
        <v>623100</v>
      </c>
      <c r="B105" s="4" t="s">
        <v>502</v>
      </c>
      <c r="C105" t="s">
        <v>389</v>
      </c>
      <c r="D105" s="4" t="s">
        <v>390</v>
      </c>
      <c r="F105" s="21" t="s">
        <v>680</v>
      </c>
      <c r="H105" t="str">
        <f>IF(INDEX(SAP!$A$1:$F$146,MATCH('PLAN DE COMPTE 240707'!D105,SAP!$A$1:$A$146,0),6)=A105,"OK",INDEX(SAP!$A$1:$F$146,MATCH('PLAN DE COMPTE 240707'!D105,SAP!$A$1:$A$146,0),6))</f>
        <v>OK</v>
      </c>
      <c r="I105">
        <f>INDEX('Classes de valo'!$F$2:$G$34,MATCH('PLAN DE COMPTE 240707'!D105,'Classes de valo'!$G$2:$G$34,0),1)</f>
        <v>6220</v>
      </c>
      <c r="J105">
        <f>IF(ISNA(I105),"",INDEX('Articles génériques'!$A$2:$C$148,MATCH('PLAN DE COMPTE 240707'!I105,'Articles génériques'!$C$2:$C$148,0),1))</f>
        <v>90000094</v>
      </c>
      <c r="K105" t="str">
        <f>IF(ISNA(VLOOKUP(J105,Articles!A34:D309,3,0)),"",VLOOKUP(J105,Articles!A34:D309,3,0))</f>
        <v>ANNONCES ET INSERTIONS</v>
      </c>
    </row>
    <row r="106" spans="1:11" x14ac:dyDescent="0.25">
      <c r="A106" s="4">
        <v>623800</v>
      </c>
      <c r="B106" s="4" t="s">
        <v>502</v>
      </c>
      <c r="C106" t="s">
        <v>392</v>
      </c>
      <c r="D106" s="4" t="s">
        <v>393</v>
      </c>
      <c r="F106" s="21" t="s">
        <v>680</v>
      </c>
      <c r="H106" t="str">
        <f>IF(INDEX(SAP!$A$1:$F$146,MATCH('PLAN DE COMPTE 240707'!D106,SAP!$A$1:$A$146,0),6)=A106,"OK",INDEX(SAP!$A$1:$F$146,MATCH('PLAN DE COMPTE 240707'!D106,SAP!$A$1:$A$146,0),6))</f>
        <v>OK</v>
      </c>
      <c r="I106">
        <f>INDEX('Classes de valo'!$F$2:$G$34,MATCH('PLAN DE COMPTE 240707'!D106,'Classes de valo'!$G$2:$G$34,0),1)</f>
        <v>6238</v>
      </c>
      <c r="J106">
        <f>IF(ISNA(I106),"",INDEX('Articles génériques'!$A$2:$C$148,MATCH('PLAN DE COMPTE 240707'!I106,'Articles génériques'!$C$2:$C$148,0),1))</f>
        <v>90000587</v>
      </c>
      <c r="K106" t="str">
        <f>IF(ISNA(VLOOKUP(J106,Articles!A35:D309,3,0)),"",VLOOKUP(J106,Articles!A35:D309,3,0))</f>
        <v>CONTRIBUTIONS</v>
      </c>
    </row>
    <row r="107" spans="1:11" x14ac:dyDescent="0.25">
      <c r="A107" s="4">
        <v>623900</v>
      </c>
      <c r="B107" s="4" t="s">
        <v>502</v>
      </c>
      <c r="C107" t="s">
        <v>394</v>
      </c>
      <c r="D107" s="4" t="s">
        <v>395</v>
      </c>
      <c r="F107" s="21" t="s">
        <v>680</v>
      </c>
      <c r="H107" t="str">
        <f>IF(INDEX(SAP!$A$1:$F$146,MATCH('PLAN DE COMPTE 240707'!D107,SAP!$A$1:$A$146,0),6)=A107,"OK",INDEX(SAP!$A$1:$F$146,MATCH('PLAN DE COMPTE 240707'!D107,SAP!$A$1:$A$146,0),6))</f>
        <v>OK</v>
      </c>
      <c r="I107">
        <f>INDEX('Classes de valo'!$F$2:$G$34,MATCH('PLAN DE COMPTE 240707'!D107,'Classes de valo'!$G$2:$G$34,0),1)</f>
        <v>6240</v>
      </c>
      <c r="J107">
        <f>IF(ISNA(I107),"",INDEX('Articles génériques'!$A$2:$C$148,MATCH('PLAN DE COMPTE 240707'!I107,'Articles génériques'!$C$2:$C$148,0),1))</f>
        <v>90000096</v>
      </c>
      <c r="K107" t="str">
        <f>IF(ISNA(VLOOKUP(J107,Articles!A36:D309,3,0)),"",VLOOKUP(J107,Articles!A36:D309,3,0))</f>
        <v>COMMUNICATION INTERNE</v>
      </c>
    </row>
    <row r="108" spans="1:11" x14ac:dyDescent="0.25">
      <c r="A108" s="4">
        <v>623901</v>
      </c>
      <c r="B108" s="4" t="s">
        <v>502</v>
      </c>
      <c r="C108" t="s">
        <v>396</v>
      </c>
      <c r="D108" s="4" t="s">
        <v>397</v>
      </c>
      <c r="F108" s="21" t="s">
        <v>680</v>
      </c>
      <c r="H108" t="str">
        <f>IF(INDEX(SAP!$A$1:$F$146,MATCH('PLAN DE COMPTE 240707'!D108,SAP!$A$1:$A$146,0),6)=A108,"OK",INDEX(SAP!$A$1:$F$146,MATCH('PLAN DE COMPTE 240707'!D108,SAP!$A$1:$A$146,0),6))</f>
        <v>OK</v>
      </c>
      <c r="I108">
        <f>INDEX('Classes de valo'!$F$2:$G$34,MATCH('PLAN DE COMPTE 240707'!D108,'Classes de valo'!$G$2:$G$34,0),1)</f>
        <v>6245</v>
      </c>
      <c r="J108">
        <f>IF(ISNA(I108),"",INDEX('Articles génériques'!$A$2:$C$148,MATCH('PLAN DE COMPTE 240707'!I108,'Articles génériques'!$C$2:$C$148,0),1))</f>
        <v>90000097</v>
      </c>
      <c r="K108" t="str">
        <f>IF(ISNA(VLOOKUP(J108,Articles!A37:D309,3,0)),"",VLOOKUP(J108,Articles!A37:D309,3,0))</f>
        <v>COMMUNICATION EXTERNE</v>
      </c>
    </row>
    <row r="109" spans="1:11" x14ac:dyDescent="0.25">
      <c r="A109" s="4">
        <v>624101</v>
      </c>
      <c r="B109" s="4" t="s">
        <v>502</v>
      </c>
      <c r="C109" t="s">
        <v>398</v>
      </c>
      <c r="D109" s="4" t="s">
        <v>399</v>
      </c>
      <c r="F109" s="21" t="s">
        <v>680</v>
      </c>
      <c r="H109" t="str">
        <f>IF(INDEX(SAP!$A$1:$F$146,MATCH('PLAN DE COMPTE 240707'!D109,SAP!$A$1:$A$146,0),6)=A109,"OK",INDEX(SAP!$A$1:$F$146,MATCH('PLAN DE COMPTE 240707'!D109,SAP!$A$1:$A$146,0),6))</f>
        <v>OK</v>
      </c>
      <c r="I109" t="e">
        <f>INDEX('Classes de valo'!$F$2:$G$34,MATCH('PLAN DE COMPTE 240707'!D109,'Classes de valo'!$G$2:$G$34,0),1)</f>
        <v>#N/A</v>
      </c>
      <c r="J109" t="str">
        <f>IF(ISNA(I109),"",INDEX('Articles génériques'!$A$2:$C$148,MATCH('PLAN DE COMPTE 240707'!I109,'Articles génériques'!$C$2:$C$148,0),1))</f>
        <v/>
      </c>
      <c r="K109" t="str">
        <f>IF(ISNA(VLOOKUP(J109,Articles!A38:D309,3,0)),"",VLOOKUP(J109,Articles!A38:D309,3,0))</f>
        <v/>
      </c>
    </row>
    <row r="110" spans="1:11" s="3" customFormat="1" x14ac:dyDescent="0.25">
      <c r="A110" s="11">
        <v>625100</v>
      </c>
      <c r="B110" s="4" t="s">
        <v>502</v>
      </c>
      <c r="C110" s="3" t="s">
        <v>400</v>
      </c>
      <c r="D110" s="11" t="s">
        <v>401</v>
      </c>
      <c r="F110" s="21" t="s">
        <v>680</v>
      </c>
      <c r="H110" t="str">
        <f>IF(INDEX(SAP!$A$1:$F$146,MATCH('PLAN DE COMPTE 240707'!D110,SAP!$A$1:$A$146,0),6)=A110,"OK",INDEX(SAP!$A$1:$F$146,MATCH('PLAN DE COMPTE 240707'!D110,SAP!$A$1:$A$146,0),6))</f>
        <v>OK</v>
      </c>
      <c r="I110" t="e">
        <f>INDEX('Classes de valo'!$F$2:$G$34,MATCH('PLAN DE COMPTE 240707'!D110,'Classes de valo'!$G$2:$G$34,0),1)</f>
        <v>#N/A</v>
      </c>
      <c r="J110" t="str">
        <f>IF(ISNA(I110),"",INDEX('Articles génériques'!$A$2:$C$148,MATCH('PLAN DE COMPTE 240707'!I110,'Articles génériques'!$C$2:$C$148,0),1))</f>
        <v/>
      </c>
      <c r="K110" t="str">
        <f>IF(ISNA(VLOOKUP(J110,Articles!A39:D309,3,0)),"",VLOOKUP(J110,Articles!A39:D309,3,0))</f>
        <v/>
      </c>
    </row>
    <row r="111" spans="1:11" s="3" customFormat="1" x14ac:dyDescent="0.25">
      <c r="A111" s="11">
        <v>625101</v>
      </c>
      <c r="B111" s="4" t="s">
        <v>502</v>
      </c>
      <c r="C111" s="3" t="s">
        <v>508</v>
      </c>
      <c r="D111" s="11" t="s">
        <v>402</v>
      </c>
      <c r="F111" s="21" t="s">
        <v>680</v>
      </c>
      <c r="H111" t="str">
        <f>IF(INDEX(SAP!$A$1:$F$146,MATCH('PLAN DE COMPTE 240707'!D111,SAP!$A$1:$A$146,0),6)=A111,"OK",INDEX(SAP!$A$1:$F$146,MATCH('PLAN DE COMPTE 240707'!D111,SAP!$A$1:$A$146,0),6))</f>
        <v>OK</v>
      </c>
      <c r="I111" t="e">
        <f>INDEX('Classes de valo'!$F$2:$G$34,MATCH('PLAN DE COMPTE 240707'!D111,'Classes de valo'!$G$2:$G$34,0),1)</f>
        <v>#N/A</v>
      </c>
      <c r="J111" t="str">
        <f>IF(ISNA(I111),"",INDEX('Articles génériques'!$A$2:$C$148,MATCH('PLAN DE COMPTE 240707'!I111,'Articles génériques'!$C$2:$C$148,0),1))</f>
        <v/>
      </c>
      <c r="K111" t="str">
        <f>IF(ISNA(VLOOKUP(J111,Articles!A40:D309,3,0)),"",VLOOKUP(J111,Articles!A40:D309,3,0))</f>
        <v/>
      </c>
    </row>
    <row r="112" spans="1:11" s="3" customFormat="1" x14ac:dyDescent="0.25">
      <c r="A112" s="11">
        <v>625102</v>
      </c>
      <c r="B112" s="4" t="s">
        <v>502</v>
      </c>
      <c r="C112" s="3" t="s">
        <v>403</v>
      </c>
      <c r="D112" s="11" t="s">
        <v>404</v>
      </c>
      <c r="F112" s="21" t="s">
        <v>680</v>
      </c>
      <c r="H112" t="str">
        <f>IF(INDEX(SAP!$A$1:$F$146,MATCH('PLAN DE COMPTE 240707'!D112,SAP!$A$1:$A$146,0),6)=A112,"OK",INDEX(SAP!$A$1:$F$146,MATCH('PLAN DE COMPTE 240707'!D112,SAP!$A$1:$A$146,0),6))</f>
        <v>OK</v>
      </c>
      <c r="I112" t="e">
        <f>INDEX('Classes de valo'!$F$2:$G$34,MATCH('PLAN DE COMPTE 240707'!D112,'Classes de valo'!$G$2:$G$34,0),1)</f>
        <v>#N/A</v>
      </c>
      <c r="J112" t="str">
        <f>IF(ISNA(I112),"",INDEX('Articles génériques'!$A$2:$C$148,MATCH('PLAN DE COMPTE 240707'!I112,'Articles génériques'!$C$2:$C$148,0),1))</f>
        <v/>
      </c>
      <c r="K112" t="str">
        <f>IF(ISNA(VLOOKUP(J112,Articles!A41:D309,3,0)),"",VLOOKUP(J112,Articles!A41:D309,3,0))</f>
        <v/>
      </c>
    </row>
    <row r="113" spans="1:11" x14ac:dyDescent="0.25">
      <c r="A113" s="4">
        <v>625701</v>
      </c>
      <c r="B113" s="4" t="s">
        <v>502</v>
      </c>
      <c r="C113" t="s">
        <v>407</v>
      </c>
      <c r="D113" s="4" t="s">
        <v>408</v>
      </c>
      <c r="F113" s="21" t="s">
        <v>680</v>
      </c>
      <c r="H113" t="str">
        <f>IF(INDEX(SAP!$A$1:$F$146,MATCH('PLAN DE COMPTE 240707'!D113,SAP!$A$1:$A$146,0),6)=A113,"OK",INDEX(SAP!$A$1:$F$146,MATCH('PLAN DE COMPTE 240707'!D113,SAP!$A$1:$A$146,0),6))</f>
        <v>OK</v>
      </c>
      <c r="I113">
        <f>INDEX('Classes de valo'!$F$2:$G$34,MATCH('PLAN DE COMPTE 240707'!D113,'Classes de valo'!$G$2:$G$34,0),1)</f>
        <v>6250</v>
      </c>
      <c r="J113">
        <f>IF(ISNA(I113),"",INDEX('Articles génériques'!$A$2:$C$148,MATCH('PLAN DE COMPTE 240707'!I113,'Articles génériques'!$C$2:$C$148,0),1))</f>
        <v>90000098</v>
      </c>
      <c r="K113" t="str">
        <f>IF(ISNA(VLOOKUP(J113,Articles!A42:D309,3,0)),"",VLOOKUP(J113,Articles!A42:D309,3,0))</f>
        <v>RECEPTIONS</v>
      </c>
    </row>
    <row r="114" spans="1:11" x14ac:dyDescent="0.25">
      <c r="A114" s="4">
        <v>626000</v>
      </c>
      <c r="B114" s="4" t="s">
        <v>502</v>
      </c>
      <c r="C114" t="s">
        <v>409</v>
      </c>
      <c r="D114" s="4" t="s">
        <v>410</v>
      </c>
      <c r="F114" s="21" t="s">
        <v>680</v>
      </c>
      <c r="H114" t="str">
        <f>IF(INDEX(SAP!$A$1:$F$146,MATCH('PLAN DE COMPTE 240707'!D114,SAP!$A$1:$A$146,0),6)=A114,"OK",INDEX(SAP!$A$1:$F$146,MATCH('PLAN DE COMPTE 240707'!D114,SAP!$A$1:$A$146,0),6))</f>
        <v>OK</v>
      </c>
      <c r="I114">
        <f>INDEX('Classes de valo'!$F$2:$G$34,MATCH('PLAN DE COMPTE 240707'!D114,'Classes de valo'!$G$2:$G$34,0),1)</f>
        <v>6910</v>
      </c>
      <c r="J114">
        <f>IF(ISNA(I114),"",INDEX('Articles génériques'!$A$2:$C$148,MATCH('PLAN DE COMPTE 240707'!I114,'Articles génériques'!$C$2:$C$148,0),1))</f>
        <v>90000566</v>
      </c>
      <c r="K114" t="str">
        <f>IF(ISNA(VLOOKUP(J114,Articles!A43:D309,3,0)),"",VLOOKUP(J114,Articles!A43:D309,3,0))</f>
        <v>POSTAGE &amp; MAIL</v>
      </c>
    </row>
    <row r="115" spans="1:11" x14ac:dyDescent="0.25">
      <c r="A115" s="4">
        <v>626002</v>
      </c>
      <c r="B115" s="4" t="s">
        <v>502</v>
      </c>
      <c r="C115" t="s">
        <v>411</v>
      </c>
      <c r="D115" s="4" t="s">
        <v>412</v>
      </c>
      <c r="F115" s="21" t="s">
        <v>680</v>
      </c>
      <c r="H115" t="str">
        <f>IF(INDEX(SAP!$A$1:$F$146,MATCH('PLAN DE COMPTE 240707'!D115,SAP!$A$1:$A$146,0),6)=A115,"OK",INDEX(SAP!$A$1:$F$146,MATCH('PLAN DE COMPTE 240707'!D115,SAP!$A$1:$A$146,0),6))</f>
        <v>OK</v>
      </c>
      <c r="I115">
        <f>INDEX('Classes de valo'!$F$2:$G$34,MATCH('PLAN DE COMPTE 240707'!D115,'Classes de valo'!$G$2:$G$34,0),1)</f>
        <v>6900</v>
      </c>
      <c r="J115">
        <f>IF(ISNA(I115),"",INDEX('Articles génériques'!$A$2:$C$148,MATCH('PLAN DE COMPTE 240707'!I115,'Articles génériques'!$C$2:$C$148,0),1))</f>
        <v>90000666</v>
      </c>
      <c r="K115" t="str">
        <f>IF(ISNA(VLOOKUP(J115,Articles!A44:D309,3,0)),"",VLOOKUP(J115,Articles!A44:D309,3,0))</f>
        <v>TELEPHONE AND INTERNET</v>
      </c>
    </row>
    <row r="116" spans="1:11" x14ac:dyDescent="0.25">
      <c r="A116" s="4">
        <v>626004</v>
      </c>
      <c r="B116" s="4" t="s">
        <v>502</v>
      </c>
      <c r="C116" t="s">
        <v>413</v>
      </c>
      <c r="D116" s="4" t="s">
        <v>414</v>
      </c>
      <c r="F116" s="21" t="s">
        <v>680</v>
      </c>
      <c r="H116" t="str">
        <f>IF(INDEX(SAP!$A$1:$F$146,MATCH('PLAN DE COMPTE 240707'!D116,SAP!$A$1:$A$146,0),6)=A116,"OK",INDEX(SAP!$A$1:$F$146,MATCH('PLAN DE COMPTE 240707'!D116,SAP!$A$1:$A$146,0),6))</f>
        <v>OK</v>
      </c>
      <c r="I116">
        <f>INDEX('Classes de valo'!$F$2:$G$34,MATCH('PLAN DE COMPTE 240707'!D116,'Classes de valo'!$G$2:$G$34,0),1)</f>
        <v>6265</v>
      </c>
      <c r="J116">
        <f>IF(ISNA(I116),"",INDEX('Articles génériques'!$A$2:$C$148,MATCH('PLAN DE COMPTE 240707'!I116,'Articles génériques'!$C$2:$C$148,0),1))</f>
        <v>90000490</v>
      </c>
      <c r="K116" t="str">
        <f>IF(ISNA(VLOOKUP(J116,Articles!A45:D309,3,0)),"",VLOOKUP(J116,Articles!A45:D309,3,0))</f>
        <v>LOCATIONS DE LIGNES TEL. SPECIALISEES</v>
      </c>
    </row>
    <row r="117" spans="1:11" x14ac:dyDescent="0.25">
      <c r="A117" s="4">
        <v>627000</v>
      </c>
      <c r="B117" s="4" t="s">
        <v>502</v>
      </c>
      <c r="C117" t="s">
        <v>415</v>
      </c>
      <c r="D117" s="4">
        <v>18900000</v>
      </c>
      <c r="F117" s="21" t="s">
        <v>680</v>
      </c>
      <c r="H117" t="str">
        <f>IF(INDEX(SAP!$A$1:$F$146,MATCH('PLAN DE COMPTE 240707'!D117,SAP!$A$1:$A$146,0),6)=A117,"OK",INDEX(SAP!$A$1:$F$146,MATCH('PLAN DE COMPTE 240707'!D117,SAP!$A$1:$A$146,0),6))</f>
        <v>OK</v>
      </c>
    </row>
    <row r="118" spans="1:11" x14ac:dyDescent="0.25">
      <c r="A118" s="4">
        <v>628100</v>
      </c>
      <c r="B118" s="4" t="s">
        <v>502</v>
      </c>
      <c r="C118" t="s">
        <v>416</v>
      </c>
      <c r="D118" s="4" t="s">
        <v>417</v>
      </c>
      <c r="F118" s="21" t="s">
        <v>680</v>
      </c>
      <c r="H118" t="str">
        <f>IF(INDEX(SAP!$A$1:$F$146,MATCH('PLAN DE COMPTE 240707'!D118,SAP!$A$1:$A$146,0),6)=A118,"OK",INDEX(SAP!$A$1:$F$146,MATCH('PLAN DE COMPTE 240707'!D118,SAP!$A$1:$A$146,0),6))</f>
        <v>OK</v>
      </c>
    </row>
    <row r="119" spans="1:11" x14ac:dyDescent="0.25">
      <c r="A119" s="4">
        <v>628900</v>
      </c>
      <c r="B119" s="4" t="s">
        <v>502</v>
      </c>
      <c r="C119" t="s">
        <v>418</v>
      </c>
      <c r="D119" s="4" t="s">
        <v>419</v>
      </c>
      <c r="F119" s="21" t="s">
        <v>680</v>
      </c>
      <c r="H119" t="str">
        <f>IF(INDEX(SAP!$A$1:$F$146,MATCH('PLAN DE COMPTE 240707'!D119,SAP!$A$1:$A$146,0),6)=A119,"OK",INDEX(SAP!$A$1:$F$146,MATCH('PLAN DE COMPTE 240707'!D119,SAP!$A$1:$A$146,0),6))</f>
        <v>OK</v>
      </c>
    </row>
    <row r="120" spans="1:11" x14ac:dyDescent="0.25">
      <c r="A120" s="4">
        <v>635110</v>
      </c>
      <c r="B120" s="4" t="s">
        <v>502</v>
      </c>
      <c r="C120" t="s">
        <v>427</v>
      </c>
      <c r="D120" s="4">
        <v>11650001</v>
      </c>
      <c r="F120" s="21" t="s">
        <v>680</v>
      </c>
      <c r="H120" t="str">
        <f>IF(INDEX(SAP!$A$1:$F$146,MATCH('PLAN DE COMPTE 240707'!D120,SAP!$A$1:$A$146,0),6)=A120,"OK",INDEX(SAP!$A$1:$F$146,MATCH('PLAN DE COMPTE 240707'!D120,SAP!$A$1:$A$146,0),6))</f>
        <v>OK</v>
      </c>
    </row>
    <row r="121" spans="1:11" x14ac:dyDescent="0.25">
      <c r="A121" s="4">
        <v>635120</v>
      </c>
      <c r="B121" s="4" t="s">
        <v>502</v>
      </c>
      <c r="C121" t="s">
        <v>428</v>
      </c>
      <c r="D121" s="4">
        <v>11650003</v>
      </c>
      <c r="F121" s="21" t="s">
        <v>680</v>
      </c>
      <c r="H121" t="str">
        <f>IF(INDEX(SAP!$A$1:$F$146,MATCH('PLAN DE COMPTE 240707'!D121,SAP!$A$1:$A$146,0),6)=A121,"OK",INDEX(SAP!$A$1:$F$146,MATCH('PLAN DE COMPTE 240707'!D121,SAP!$A$1:$A$146,0),6))</f>
        <v>OK</v>
      </c>
    </row>
    <row r="122" spans="1:11" x14ac:dyDescent="0.25">
      <c r="A122" s="4">
        <v>635400</v>
      </c>
      <c r="B122" s="4" t="s">
        <v>502</v>
      </c>
      <c r="C122" t="s">
        <v>74</v>
      </c>
      <c r="D122" s="4">
        <v>11650019</v>
      </c>
      <c r="F122" s="21" t="s">
        <v>680</v>
      </c>
      <c r="H122" t="str">
        <f>IF(INDEX(SAP!$A$1:$F$146,MATCH('PLAN DE COMPTE 240707'!D122,SAP!$A$1:$A$146,0),6)=A122,"OK",INDEX(SAP!$A$1:$F$146,MATCH('PLAN DE COMPTE 240707'!D122,SAP!$A$1:$A$146,0),6))</f>
        <v>OK</v>
      </c>
    </row>
    <row r="123" spans="1:11" x14ac:dyDescent="0.25">
      <c r="A123" s="4">
        <v>635800</v>
      </c>
      <c r="B123" s="4" t="s">
        <v>502</v>
      </c>
      <c r="C123" t="s">
        <v>75</v>
      </c>
      <c r="D123" s="4">
        <v>11650020</v>
      </c>
      <c r="F123" s="21" t="s">
        <v>680</v>
      </c>
      <c r="H123" t="str">
        <f>IF(INDEX(SAP!$A$1:$F$146,MATCH('PLAN DE COMPTE 240707'!D123,SAP!$A$1:$A$146,0),6)=A123,"OK",INDEX(SAP!$A$1:$F$146,MATCH('PLAN DE COMPTE 240707'!D123,SAP!$A$1:$A$146,0),6))</f>
        <v>OK</v>
      </c>
    </row>
    <row r="124" spans="1:11" s="3" customFormat="1" x14ac:dyDescent="0.25">
      <c r="A124" s="11">
        <v>637100</v>
      </c>
      <c r="B124" s="4" t="s">
        <v>502</v>
      </c>
      <c r="C124" s="3" t="s">
        <v>429</v>
      </c>
      <c r="D124" s="11">
        <v>11900055</v>
      </c>
      <c r="F124" s="21" t="s">
        <v>680</v>
      </c>
      <c r="H124" t="str">
        <f>IF(INDEX(SAP!$A$1:$F$146,MATCH('PLAN DE COMPTE 240707'!D124,SAP!$A$1:$A$146,0),6)=A124,"OK",INDEX(SAP!$A$1:$F$146,MATCH('PLAN DE COMPTE 240707'!D124,SAP!$A$1:$A$146,0),6))</f>
        <v>OK</v>
      </c>
      <c r="I124"/>
      <c r="J124"/>
      <c r="K124"/>
    </row>
    <row r="125" spans="1:11" x14ac:dyDescent="0.25">
      <c r="A125" s="4">
        <v>637800</v>
      </c>
      <c r="B125" s="4" t="s">
        <v>502</v>
      </c>
      <c r="C125" t="s">
        <v>430</v>
      </c>
      <c r="D125" s="4">
        <v>11900053</v>
      </c>
      <c r="F125" s="21" t="s">
        <v>680</v>
      </c>
      <c r="H125" t="str">
        <f>IF(INDEX(SAP!$A$1:$F$146,MATCH('PLAN DE COMPTE 240707'!D125,SAP!$A$1:$A$146,0),6)=A125,"OK",INDEX(SAP!$A$1:$F$146,MATCH('PLAN DE COMPTE 240707'!D125,SAP!$A$1:$A$146,0),6))</f>
        <v>OK</v>
      </c>
    </row>
    <row r="126" spans="1:11" x14ac:dyDescent="0.25">
      <c r="A126" s="4">
        <v>666000</v>
      </c>
      <c r="B126" s="4" t="s">
        <v>502</v>
      </c>
      <c r="C126" t="s">
        <v>476</v>
      </c>
      <c r="D126" s="4">
        <v>21300010</v>
      </c>
      <c r="F126" s="21" t="s">
        <v>680</v>
      </c>
      <c r="H126" t="str">
        <f>IF(INDEX(SAP!$A$1:$F$146,MATCH('PLAN DE COMPTE 240707'!D126,SAP!$A$1:$A$146,0),6)=A126,"OK",INDEX(SAP!$A$1:$F$146,MATCH('PLAN DE COMPTE 240707'!D126,SAP!$A$1:$A$146,0),6))</f>
        <v>OK</v>
      </c>
    </row>
    <row r="127" spans="1:11" x14ac:dyDescent="0.25">
      <c r="A127" s="4">
        <v>671800</v>
      </c>
      <c r="B127" s="4" t="s">
        <v>502</v>
      </c>
      <c r="C127" t="s">
        <v>477</v>
      </c>
      <c r="D127" s="4" t="s">
        <v>478</v>
      </c>
      <c r="F127" s="21" t="s">
        <v>680</v>
      </c>
      <c r="H127" t="str">
        <f>IF(INDEX(SAP!$A$1:$F$146,MATCH('PLAN DE COMPTE 240707'!D127,SAP!$A$1:$A$146,0),6)=A127,"OK",INDEX(SAP!$A$1:$F$146,MATCH('PLAN DE COMPTE 240707'!D127,SAP!$A$1:$A$146,0),6))</f>
        <v>OK</v>
      </c>
    </row>
    <row r="128" spans="1:11" x14ac:dyDescent="0.25">
      <c r="A128" s="4">
        <v>672000</v>
      </c>
      <c r="B128" s="4" t="s">
        <v>502</v>
      </c>
      <c r="C128" t="s">
        <v>88</v>
      </c>
      <c r="D128" s="4" t="s">
        <v>89</v>
      </c>
      <c r="F128" s="21" t="s">
        <v>680</v>
      </c>
      <c r="H128" t="str">
        <f>IF(INDEX(SAP!$A$1:$F$146,MATCH('PLAN DE COMPTE 240707'!D128,SAP!$A$1:$A$146,0),6)=A128,"OK",INDEX(SAP!$A$1:$F$146,MATCH('PLAN DE COMPTE 240707'!D128,SAP!$A$1:$A$146,0),6))</f>
        <v>OK</v>
      </c>
    </row>
    <row r="129" spans="1:8" x14ac:dyDescent="0.25">
      <c r="A129" s="4">
        <v>675200</v>
      </c>
      <c r="B129" s="4" t="s">
        <v>502</v>
      </c>
      <c r="C129" t="s">
        <v>479</v>
      </c>
      <c r="D129" s="4" t="s">
        <v>480</v>
      </c>
      <c r="F129" s="21" t="s">
        <v>680</v>
      </c>
      <c r="H129" t="str">
        <f>IF(INDEX(SAP!$A$1:$F$146,MATCH('PLAN DE COMPTE 240707'!D129,SAP!$A$1:$A$146,0),6)=A129,"OK",INDEX(SAP!$A$1:$F$146,MATCH('PLAN DE COMPTE 240707'!D129,SAP!$A$1:$A$146,0),6))</f>
        <v>OK</v>
      </c>
    </row>
    <row r="130" spans="1:8" x14ac:dyDescent="0.25">
      <c r="A130" s="4">
        <v>681110</v>
      </c>
      <c r="B130" s="4" t="s">
        <v>502</v>
      </c>
      <c r="C130" t="s">
        <v>90</v>
      </c>
      <c r="D130" s="4" t="s">
        <v>91</v>
      </c>
      <c r="E130" s="4" t="s">
        <v>524</v>
      </c>
      <c r="F130" s="21" t="s">
        <v>680</v>
      </c>
      <c r="H130" t="str">
        <f>IF(INDEX(SAP!$A$1:$F$146,MATCH('PLAN DE COMPTE 240707'!D130,SAP!$A$1:$A$146,0),6)=A130,"OK",INDEX(SAP!$A$1:$F$146,MATCH('PLAN DE COMPTE 240707'!D130,SAP!$A$1:$A$146,0),6))</f>
        <v>OK</v>
      </c>
    </row>
    <row r="131" spans="1:8" x14ac:dyDescent="0.25">
      <c r="A131" s="4">
        <v>681114</v>
      </c>
      <c r="B131" s="4" t="s">
        <v>502</v>
      </c>
      <c r="C131" t="s">
        <v>482</v>
      </c>
      <c r="D131" s="4" t="s">
        <v>483</v>
      </c>
      <c r="E131" s="4" t="s">
        <v>524</v>
      </c>
      <c r="F131" s="21" t="s">
        <v>680</v>
      </c>
      <c r="H131" t="str">
        <f>IF(INDEX(SAP!$A$1:$F$146,MATCH('PLAN DE COMPTE 240707'!D131,SAP!$A$1:$A$146,0),6)=A131,"OK",INDEX(SAP!$A$1:$F$146,MATCH('PLAN DE COMPTE 240707'!D131,SAP!$A$1:$A$146,0),6))</f>
        <v>OK</v>
      </c>
    </row>
    <row r="132" spans="1:8" x14ac:dyDescent="0.25">
      <c r="A132" s="4">
        <v>681130</v>
      </c>
      <c r="B132" s="4" t="s">
        <v>502</v>
      </c>
      <c r="C132" t="s">
        <v>488</v>
      </c>
      <c r="D132" s="4" t="s">
        <v>489</v>
      </c>
      <c r="E132" s="4" t="s">
        <v>524</v>
      </c>
      <c r="F132" s="21" t="s">
        <v>680</v>
      </c>
      <c r="H132" t="str">
        <f>IF(INDEX(SAP!$A$1:$F$146,MATCH('PLAN DE COMPTE 240707'!D132,SAP!$A$1:$A$146,0),6)=A132,"OK",INDEX(SAP!$A$1:$F$146,MATCH('PLAN DE COMPTE 240707'!D132,SAP!$A$1:$A$146,0),6))</f>
        <v>OK</v>
      </c>
    </row>
    <row r="133" spans="1:8" x14ac:dyDescent="0.25">
      <c r="A133" s="4">
        <v>681131</v>
      </c>
      <c r="B133" s="4" t="s">
        <v>502</v>
      </c>
      <c r="C133" t="s">
        <v>490</v>
      </c>
      <c r="D133" s="4" t="s">
        <v>491</v>
      </c>
      <c r="E133" s="4" t="s">
        <v>524</v>
      </c>
      <c r="F133" s="21" t="s">
        <v>680</v>
      </c>
      <c r="H133" t="str">
        <f>IF(INDEX(SAP!$A$1:$F$146,MATCH('PLAN DE COMPTE 240707'!D133,SAP!$A$1:$A$146,0),6)=A133,"OK",INDEX(SAP!$A$1:$F$146,MATCH('PLAN DE COMPTE 240707'!D133,SAP!$A$1:$A$146,0),6))</f>
        <v>OK</v>
      </c>
    </row>
    <row r="134" spans="1:8" x14ac:dyDescent="0.25">
      <c r="A134" s="4">
        <v>681132</v>
      </c>
      <c r="B134" s="4" t="s">
        <v>502</v>
      </c>
      <c r="C134" t="s">
        <v>492</v>
      </c>
      <c r="D134" s="4" t="s">
        <v>493</v>
      </c>
      <c r="E134" s="4" t="s">
        <v>524</v>
      </c>
      <c r="F134" s="21" t="s">
        <v>680</v>
      </c>
      <c r="H134" t="str">
        <f>IF(INDEX(SAP!$A$1:$F$146,MATCH('PLAN DE COMPTE 240707'!D134,SAP!$A$1:$A$146,0),6)=A134,"OK",INDEX(SAP!$A$1:$F$146,MATCH('PLAN DE COMPTE 240707'!D134,SAP!$A$1:$A$146,0),6))</f>
        <v>OK</v>
      </c>
    </row>
    <row r="135" spans="1:8" x14ac:dyDescent="0.25">
      <c r="A135" s="4">
        <v>681133</v>
      </c>
      <c r="B135" s="4" t="s">
        <v>502</v>
      </c>
      <c r="C135" t="s">
        <v>93</v>
      </c>
      <c r="D135" s="4" t="s">
        <v>94</v>
      </c>
      <c r="E135" s="4" t="s">
        <v>524</v>
      </c>
      <c r="F135" s="21" t="s">
        <v>680</v>
      </c>
      <c r="H135" t="str">
        <f>IF(INDEX(SAP!$A$1:$F$146,MATCH('PLAN DE COMPTE 240707'!D135,SAP!$A$1:$A$146,0),6)=A135,"OK",INDEX(SAP!$A$1:$F$146,MATCH('PLAN DE COMPTE 240707'!D135,SAP!$A$1:$A$146,0),6))</f>
        <v>OK</v>
      </c>
    </row>
    <row r="136" spans="1:8" x14ac:dyDescent="0.25">
      <c r="A136" s="4">
        <v>681500</v>
      </c>
      <c r="B136" s="4" t="s">
        <v>502</v>
      </c>
      <c r="C136" t="s">
        <v>494</v>
      </c>
      <c r="D136" s="4">
        <v>11700001</v>
      </c>
      <c r="F136" s="21" t="s">
        <v>680</v>
      </c>
      <c r="H136" t="str">
        <f>IF(INDEX(SAP!$A$1:$F$146,MATCH('PLAN DE COMPTE 240707'!D136,SAP!$A$1:$A$146,0),6)=A136,"OK",INDEX(SAP!$A$1:$F$146,MATCH('PLAN DE COMPTE 240707'!D136,SAP!$A$1:$A$146,0),6))</f>
        <v>OK</v>
      </c>
    </row>
    <row r="137" spans="1:8" x14ac:dyDescent="0.25">
      <c r="A137" s="4">
        <v>695000</v>
      </c>
      <c r="B137" s="4" t="s">
        <v>502</v>
      </c>
      <c r="C137" t="s">
        <v>274</v>
      </c>
      <c r="D137" s="4">
        <v>22200001</v>
      </c>
      <c r="F137" s="21" t="s">
        <v>680</v>
      </c>
      <c r="H137" t="str">
        <f>IF(INDEX(SAP!$A$1:$F$146,MATCH('PLAN DE COMPTE 240707'!D137,SAP!$A$1:$A$146,0),6)=A137,"OK",INDEX(SAP!$A$1:$F$146,MATCH('PLAN DE COMPTE 240707'!D137,SAP!$A$1:$A$146,0),6))</f>
        <v>OK</v>
      </c>
    </row>
    <row r="138" spans="1:8" s="3" customFormat="1" x14ac:dyDescent="0.25">
      <c r="A138" s="11">
        <v>706180</v>
      </c>
      <c r="B138" s="4" t="s">
        <v>503</v>
      </c>
      <c r="C138" s="3" t="s">
        <v>0</v>
      </c>
      <c r="D138" s="11" t="s">
        <v>1</v>
      </c>
      <c r="F138" s="21" t="s">
        <v>680</v>
      </c>
      <c r="H138" t="str">
        <f>IF(INDEX(SAP!$A$1:$F$146,MATCH('PLAN DE COMPTE 240707'!D138,SAP!$A$1:$A$146,0),6)=A138,"OK",INDEX(SAP!$A$1:$F$146,MATCH('PLAN DE COMPTE 240707'!D138,SAP!$A$1:$A$146,0),6))</f>
        <v>OK</v>
      </c>
    </row>
    <row r="139" spans="1:8" s="3" customFormat="1" x14ac:dyDescent="0.25">
      <c r="A139" s="11">
        <v>706185</v>
      </c>
      <c r="B139" s="4" t="s">
        <v>503</v>
      </c>
      <c r="C139" s="3" t="s">
        <v>2</v>
      </c>
      <c r="D139" s="11" t="s">
        <v>3</v>
      </c>
      <c r="F139" s="21" t="s">
        <v>680</v>
      </c>
      <c r="H139" t="str">
        <f>IF(INDEX(SAP!$A$1:$F$146,MATCH('PLAN DE COMPTE 240707'!D139,SAP!$A$1:$A$146,0),6)=A139,"OK",INDEX(SAP!$A$1:$F$146,MATCH('PLAN DE COMPTE 240707'!D139,SAP!$A$1:$A$146,0),6))</f>
        <v>OK</v>
      </c>
    </row>
    <row r="140" spans="1:8" s="14" customFormat="1" x14ac:dyDescent="0.25">
      <c r="A140" s="13">
        <v>713450</v>
      </c>
      <c r="B140" s="13" t="s">
        <v>497</v>
      </c>
      <c r="C140" s="14" t="s">
        <v>518</v>
      </c>
      <c r="D140" s="13">
        <v>18800000</v>
      </c>
      <c r="F140" s="21"/>
      <c r="H140" t="e">
        <f>IF(INDEX(SAP!$A$1:$F$146,MATCH('PLAN DE COMPTE 240707'!D140,SAP!$A$1:$A$146,0),6)=A140,"OK",INDEX(SAP!$A$1:$F$146,MATCH('PLAN DE COMPTE 240707'!D140,SAP!$A$1:$A$146,0),6))</f>
        <v>#N/A</v>
      </c>
    </row>
    <row r="141" spans="1:8" s="14" customFormat="1" x14ac:dyDescent="0.25">
      <c r="A141" s="13">
        <v>713455</v>
      </c>
      <c r="B141" s="13" t="s">
        <v>497</v>
      </c>
      <c r="C141" s="14" t="s">
        <v>527</v>
      </c>
      <c r="D141" s="18">
        <v>18800005</v>
      </c>
      <c r="F141" s="21"/>
      <c r="H141" t="e">
        <f>IF(INDEX(SAP!$A$1:$F$146,MATCH('PLAN DE COMPTE 240707'!D141,SAP!$A$1:$A$146,0),6)=A141,"OK",INDEX(SAP!$A$1:$F$146,MATCH('PLAN DE COMPTE 240707'!D141,SAP!$A$1:$A$146,0),6))</f>
        <v>#N/A</v>
      </c>
    </row>
    <row r="142" spans="1:8" x14ac:dyDescent="0.25">
      <c r="A142" s="4">
        <v>762401</v>
      </c>
      <c r="B142" s="4" t="s">
        <v>503</v>
      </c>
      <c r="C142" t="s">
        <v>6</v>
      </c>
      <c r="D142" s="4">
        <v>21900001</v>
      </c>
      <c r="F142" s="21" t="s">
        <v>680</v>
      </c>
      <c r="H142" t="str">
        <f>IF(INDEX(SAP!$A$1:$F$146,MATCH('PLAN DE COMPTE 240707'!D142,SAP!$A$1:$A$146,0),6)=A142,"OK",INDEX(SAP!$A$1:$F$146,MATCH('PLAN DE COMPTE 240707'!D142,SAP!$A$1:$A$146,0),6))</f>
        <v>OK</v>
      </c>
    </row>
    <row r="143" spans="1:8" x14ac:dyDescent="0.25">
      <c r="A143" s="4">
        <v>765000</v>
      </c>
      <c r="B143" s="4" t="s">
        <v>503</v>
      </c>
      <c r="C143" t="s">
        <v>7</v>
      </c>
      <c r="D143" s="4">
        <v>21800010</v>
      </c>
      <c r="F143" s="21" t="s">
        <v>680</v>
      </c>
      <c r="H143" t="str">
        <f>IF(INDEX(SAP!$A$1:$F$146,MATCH('PLAN DE COMPTE 240707'!D143,SAP!$A$1:$A$146,0),6)=A143,"OK",INDEX(SAP!$A$1:$F$146,MATCH('PLAN DE COMPTE 240707'!D143,SAP!$A$1:$A$146,0),6))</f>
        <v>OK</v>
      </c>
    </row>
    <row r="144" spans="1:8" x14ac:dyDescent="0.25">
      <c r="A144" s="4">
        <v>766000</v>
      </c>
      <c r="B144" s="4" t="s">
        <v>503</v>
      </c>
      <c r="C144" t="s">
        <v>8</v>
      </c>
      <c r="D144" s="4">
        <v>21300020</v>
      </c>
      <c r="F144" s="21" t="s">
        <v>680</v>
      </c>
      <c r="H144" t="str">
        <f>IF(INDEX(SAP!$A$1:$F$146,MATCH('PLAN DE COMPTE 240707'!D144,SAP!$A$1:$A$146,0),6)=A144,"OK",INDEX(SAP!$A$1:$F$146,MATCH('PLAN DE COMPTE 240707'!D144,SAP!$A$1:$A$146,0),6))</f>
        <v>OK</v>
      </c>
    </row>
    <row r="145" spans="1:8" x14ac:dyDescent="0.25">
      <c r="A145" s="4">
        <v>771800</v>
      </c>
      <c r="B145" s="4" t="s">
        <v>503</v>
      </c>
      <c r="C145" t="s">
        <v>9</v>
      </c>
      <c r="D145" s="4" t="s">
        <v>10</v>
      </c>
      <c r="F145" s="21" t="s">
        <v>680</v>
      </c>
      <c r="H145" t="str">
        <f>IF(INDEX(SAP!$A$1:$F$146,MATCH('PLAN DE COMPTE 240707'!D145,SAP!$A$1:$A$146,0),6)=A145,"OK",INDEX(SAP!$A$1:$F$146,MATCH('PLAN DE COMPTE 240707'!D145,SAP!$A$1:$A$146,0),6))</f>
        <v>OK</v>
      </c>
    </row>
    <row r="146" spans="1:8" x14ac:dyDescent="0.25">
      <c r="A146" s="4">
        <v>772000</v>
      </c>
      <c r="B146" s="4" t="s">
        <v>503</v>
      </c>
      <c r="C146" t="s">
        <v>275</v>
      </c>
      <c r="D146" s="4" t="s">
        <v>276</v>
      </c>
      <c r="F146" s="21" t="s">
        <v>680</v>
      </c>
      <c r="H146" t="str">
        <f>IF(INDEX(SAP!$A$1:$F$146,MATCH('PLAN DE COMPTE 240707'!D146,SAP!$A$1:$A$146,0),6)=A146,"OK",INDEX(SAP!$A$1:$F$146,MATCH('PLAN DE COMPTE 240707'!D146,SAP!$A$1:$A$146,0),6))</f>
        <v>OK</v>
      </c>
    </row>
    <row r="147" spans="1:8" x14ac:dyDescent="0.25">
      <c r="A147" s="4">
        <v>775200</v>
      </c>
      <c r="B147" s="4" t="s">
        <v>503</v>
      </c>
      <c r="C147" t="s">
        <v>11</v>
      </c>
      <c r="D147" s="4">
        <v>21350002</v>
      </c>
      <c r="F147" s="21" t="s">
        <v>680</v>
      </c>
      <c r="H147" t="str">
        <f>IF(INDEX(SAP!$A$1:$F$146,MATCH('PLAN DE COMPTE 240707'!D147,SAP!$A$1:$A$146,0),6)=A147,"OK",INDEX(SAP!$A$1:$F$146,MATCH('PLAN DE COMPTE 240707'!D147,SAP!$A$1:$A$146,0),6))</f>
        <v>OK</v>
      </c>
    </row>
    <row r="148" spans="1:8" x14ac:dyDescent="0.25">
      <c r="A148" s="4">
        <v>781500</v>
      </c>
      <c r="B148" s="4" t="s">
        <v>503</v>
      </c>
      <c r="C148" t="s">
        <v>12</v>
      </c>
      <c r="D148" s="4">
        <v>11700002</v>
      </c>
      <c r="F148" s="21" t="s">
        <v>680</v>
      </c>
      <c r="H148" t="str">
        <f>IF(INDEX(SAP!$A$1:$F$146,MATCH('PLAN DE COMPTE 240707'!D148,SAP!$A$1:$A$146,0),6)=A148,"OK",INDEX(SAP!$A$1:$F$146,MATCH('PLAN DE COMPTE 240707'!D148,SAP!$A$1:$A$146,0),6))</f>
        <v>OK</v>
      </c>
    </row>
    <row r="149" spans="1:8" x14ac:dyDescent="0.25">
      <c r="A149" s="4" t="s">
        <v>279</v>
      </c>
      <c r="B149" s="4" t="s">
        <v>504</v>
      </c>
      <c r="C149" t="s">
        <v>280</v>
      </c>
      <c r="D149" s="4" t="s">
        <v>281</v>
      </c>
      <c r="F149" s="21" t="s">
        <v>680</v>
      </c>
      <c r="H149" t="str">
        <f>IF(INDEX(SAP!$A$1:$F$146,MATCH('PLAN DE COMPTE 240707'!D149,SAP!$A$1:$A$146,0),6)=A149,"OK",INDEX(SAP!$A$1:$F$146,MATCH('PLAN DE COMPTE 240707'!D149,SAP!$A$1:$A$146,0),6))</f>
        <v>OK</v>
      </c>
    </row>
    <row r="150" spans="1:8" x14ac:dyDescent="0.25">
      <c r="A150" s="4" t="s">
        <v>282</v>
      </c>
      <c r="B150" s="4" t="s">
        <v>504</v>
      </c>
      <c r="C150" t="s">
        <v>283</v>
      </c>
      <c r="D150" s="4" t="s">
        <v>284</v>
      </c>
      <c r="F150" s="21" t="s">
        <v>680</v>
      </c>
      <c r="H150" t="str">
        <f>IF(INDEX(SAP!$A$1:$F$146,MATCH('PLAN DE COMPTE 240707'!D150,SAP!$A$1:$A$146,0),6)=A150,"OK",INDEX(SAP!$A$1:$F$146,MATCH('PLAN DE COMPTE 240707'!D150,SAP!$A$1:$A$146,0),6))</f>
        <v>OK</v>
      </c>
    </row>
    <row r="151" spans="1:8" s="3" customFormat="1" x14ac:dyDescent="0.25">
      <c r="A151" s="11" t="s">
        <v>289</v>
      </c>
      <c r="B151" s="4" t="s">
        <v>504</v>
      </c>
      <c r="C151" s="3" t="s">
        <v>93</v>
      </c>
      <c r="D151" s="11">
        <v>14300001</v>
      </c>
      <c r="E151" s="11" t="s">
        <v>525</v>
      </c>
      <c r="F151" s="21" t="s">
        <v>680</v>
      </c>
      <c r="H151" t="str">
        <f>IF(INDEX(SAP!$A$1:$F$146,MATCH('PLAN DE COMPTE 240707'!D151,SAP!$A$1:$A$146,0),6)=A151,"OK",INDEX(SAP!$A$1:$F$146,MATCH('PLAN DE COMPTE 240707'!D151,SAP!$A$1:$A$146,0),6))</f>
        <v>OK</v>
      </c>
    </row>
    <row r="152" spans="1:8" s="3" customFormat="1" x14ac:dyDescent="0.25">
      <c r="A152" s="11" t="s">
        <v>290</v>
      </c>
      <c r="B152" s="4" t="s">
        <v>504</v>
      </c>
      <c r="C152" s="3" t="s">
        <v>482</v>
      </c>
      <c r="D152" s="11">
        <v>14400001</v>
      </c>
      <c r="E152" s="11" t="s">
        <v>525</v>
      </c>
      <c r="F152" s="21" t="s">
        <v>680</v>
      </c>
      <c r="H152" t="str">
        <f>IF(INDEX(SAP!$A$1:$F$146,MATCH('PLAN DE COMPTE 240707'!D152,SAP!$A$1:$A$146,0),6)=A152,"OK",INDEX(SAP!$A$1:$F$146,MATCH('PLAN DE COMPTE 240707'!D152,SAP!$A$1:$A$146,0),6))</f>
        <v>OK</v>
      </c>
    </row>
    <row r="153" spans="1:8" s="3" customFormat="1" x14ac:dyDescent="0.25">
      <c r="A153" s="11" t="s">
        <v>291</v>
      </c>
      <c r="B153" s="4" t="s">
        <v>504</v>
      </c>
      <c r="C153" s="3" t="s">
        <v>292</v>
      </c>
      <c r="D153" s="11">
        <v>14400002</v>
      </c>
      <c r="E153" s="11" t="s">
        <v>525</v>
      </c>
      <c r="F153" s="21" t="s">
        <v>680</v>
      </c>
      <c r="H153" t="str">
        <f>IF(INDEX(SAP!$A$1:$F$146,MATCH('PLAN DE COMPTE 240707'!D153,SAP!$A$1:$A$146,0),6)=A153,"OK",INDEX(SAP!$A$1:$F$146,MATCH('PLAN DE COMPTE 240707'!D153,SAP!$A$1:$A$146,0),6))</f>
        <v>OK</v>
      </c>
    </row>
    <row r="154" spans="1:8" s="3" customFormat="1" x14ac:dyDescent="0.25">
      <c r="A154" s="11" t="s">
        <v>299</v>
      </c>
      <c r="B154" s="4" t="s">
        <v>504</v>
      </c>
      <c r="C154" s="3" t="s">
        <v>488</v>
      </c>
      <c r="D154" s="11">
        <v>14500007</v>
      </c>
      <c r="E154" s="11" t="s">
        <v>525</v>
      </c>
      <c r="F154" s="21" t="s">
        <v>680</v>
      </c>
      <c r="H154" t="str">
        <f>IF(INDEX(SAP!$A$1:$F$146,MATCH('PLAN DE COMPTE 240707'!D154,SAP!$A$1:$A$146,0),6)=A154,"OK",INDEX(SAP!$A$1:$F$146,MATCH('PLAN DE COMPTE 240707'!D154,SAP!$A$1:$A$146,0),6))</f>
        <v>OK</v>
      </c>
    </row>
    <row r="155" spans="1:8" s="3" customFormat="1" x14ac:dyDescent="0.25">
      <c r="A155" s="11" t="s">
        <v>300</v>
      </c>
      <c r="B155" s="4" t="s">
        <v>504</v>
      </c>
      <c r="C155" s="3" t="s">
        <v>492</v>
      </c>
      <c r="D155" s="11">
        <v>14500008</v>
      </c>
      <c r="E155" s="11" t="s">
        <v>525</v>
      </c>
      <c r="F155" s="21" t="s">
        <v>680</v>
      </c>
      <c r="H155" t="str">
        <f>IF(INDEX(SAP!$A$1:$F$146,MATCH('PLAN DE COMPTE 240707'!D155,SAP!$A$1:$A$146,0),6)=A155,"OK",INDEX(SAP!$A$1:$F$146,MATCH('PLAN DE COMPTE 240707'!D155,SAP!$A$1:$A$146,0),6))</f>
        <v>OK</v>
      </c>
    </row>
    <row r="156" spans="1:8" s="3" customFormat="1" x14ac:dyDescent="0.25">
      <c r="A156" s="11" t="s">
        <v>302</v>
      </c>
      <c r="B156" s="4" t="s">
        <v>504</v>
      </c>
      <c r="C156" s="3" t="s">
        <v>90</v>
      </c>
      <c r="D156" s="11">
        <v>15200001</v>
      </c>
      <c r="E156" s="11" t="s">
        <v>525</v>
      </c>
      <c r="F156" s="21" t="s">
        <v>680</v>
      </c>
      <c r="H156" t="str">
        <f>IF(INDEX(SAP!$A$1:$F$146,MATCH('PLAN DE COMPTE 240707'!D156,SAP!$A$1:$A$146,0),6)=A156,"OK",INDEX(SAP!$A$1:$F$146,MATCH('PLAN DE COMPTE 240707'!D156,SAP!$A$1:$A$146,0),6))</f>
        <v>OK</v>
      </c>
    </row>
    <row r="157" spans="1:8" x14ac:dyDescent="0.25">
      <c r="A157" s="4" t="s">
        <v>305</v>
      </c>
      <c r="B157" s="4" t="s">
        <v>504</v>
      </c>
      <c r="C157" t="s">
        <v>306</v>
      </c>
      <c r="D157" s="4">
        <v>21250015</v>
      </c>
      <c r="F157" s="21" t="s">
        <v>680</v>
      </c>
      <c r="H157" t="str">
        <f>IF(INDEX(SAP!$A$1:$F$146,MATCH('PLAN DE COMPTE 240707'!D157,SAP!$A$1:$A$146,0),6)=A157,"OK",INDEX(SAP!$A$1:$F$146,MATCH('PLAN DE COMPTE 240707'!D157,SAP!$A$1:$A$146,0),6))</f>
        <v>OK</v>
      </c>
    </row>
    <row r="158" spans="1:8" x14ac:dyDescent="0.25">
      <c r="A158" s="4" t="s">
        <v>307</v>
      </c>
      <c r="B158" s="4" t="s">
        <v>504</v>
      </c>
      <c r="C158" t="s">
        <v>308</v>
      </c>
      <c r="D158" s="4">
        <v>21250025</v>
      </c>
      <c r="F158" s="21" t="s">
        <v>681</v>
      </c>
      <c r="H158" t="e">
        <f>IF(INDEX(SAP!$A$1:$F$146,MATCH('PLAN DE COMPTE 240707'!D158,SAP!$A$1:$A$146,0),6)=A158,"OK",INDEX(SAP!$A$1:$F$146,MATCH('PLAN DE COMPTE 240707'!D158,SAP!$A$1:$A$146,0),6))</f>
        <v>#N/A</v>
      </c>
    </row>
    <row r="159" spans="1:8" x14ac:dyDescent="0.25">
      <c r="A159" s="4" t="s">
        <v>309</v>
      </c>
      <c r="B159" s="4" t="s">
        <v>504</v>
      </c>
      <c r="C159" t="s">
        <v>310</v>
      </c>
      <c r="D159" s="4">
        <v>21300015</v>
      </c>
      <c r="F159" s="21" t="s">
        <v>680</v>
      </c>
      <c r="H159" t="str">
        <f>IF(INDEX(SAP!$A$1:$F$146,MATCH('PLAN DE COMPTE 240707'!D159,SAP!$A$1:$A$146,0),6)=A159,"OK",INDEX(SAP!$A$1:$F$146,MATCH('PLAN DE COMPTE 240707'!D159,SAP!$A$1:$A$146,0),6))</f>
        <v>OK</v>
      </c>
    </row>
    <row r="160" spans="1:8" x14ac:dyDescent="0.25">
      <c r="A160" s="4" t="s">
        <v>311</v>
      </c>
      <c r="B160" s="4" t="s">
        <v>504</v>
      </c>
      <c r="C160" t="s">
        <v>312</v>
      </c>
      <c r="D160" s="4">
        <v>21300025</v>
      </c>
      <c r="F160" s="21" t="s">
        <v>680</v>
      </c>
      <c r="H160" t="str">
        <f>IF(INDEX(SAP!$A$1:$F$146,MATCH('PLAN DE COMPTE 240707'!D160,SAP!$A$1:$A$146,0),6)=A160,"OK",INDEX(SAP!$A$1:$F$146,MATCH('PLAN DE COMPTE 240707'!D160,SAP!$A$1:$A$146,0),6))</f>
        <v>OK</v>
      </c>
    </row>
    <row r="161" spans="1:8" s="3" customFormat="1" x14ac:dyDescent="0.25">
      <c r="A161" s="11" t="s">
        <v>313</v>
      </c>
      <c r="B161" s="4" t="s">
        <v>504</v>
      </c>
      <c r="C161" s="3" t="s">
        <v>479</v>
      </c>
      <c r="D161" s="11">
        <v>21350001</v>
      </c>
      <c r="F161" s="21" t="s">
        <v>680</v>
      </c>
      <c r="H161" t="str">
        <f>IF(INDEX(SAP!$A$1:$F$146,MATCH('PLAN DE COMPTE 240707'!D161,SAP!$A$1:$A$146,0),6)=A161,"OK",INDEX(SAP!$A$1:$F$146,MATCH('PLAN DE COMPTE 240707'!D161,SAP!$A$1:$A$146,0),6))</f>
        <v>OK</v>
      </c>
    </row>
    <row r="162" spans="1:8" x14ac:dyDescent="0.25">
      <c r="A162" s="4" t="s">
        <v>314</v>
      </c>
      <c r="B162" s="4" t="s">
        <v>504</v>
      </c>
      <c r="C162" t="s">
        <v>315</v>
      </c>
      <c r="D162" s="4">
        <v>22300001</v>
      </c>
      <c r="F162" s="21" t="s">
        <v>680</v>
      </c>
      <c r="H162" t="str">
        <f>IF(INDEX(SAP!$A$1:$F$146,MATCH('PLAN DE COMPTE 240707'!D162,SAP!$A$1:$A$146,0),6)=A162,"OK",INDEX(SAP!$A$1:$F$146,MATCH('PLAN DE COMPTE 240707'!D162,SAP!$A$1:$A$146,0),6))</f>
        <v>OK</v>
      </c>
    </row>
    <row r="163" spans="1:8" x14ac:dyDescent="0.25">
      <c r="A163" s="4" t="s">
        <v>316</v>
      </c>
      <c r="B163" s="4" t="s">
        <v>504</v>
      </c>
      <c r="C163" t="s">
        <v>317</v>
      </c>
      <c r="D163" s="4">
        <v>31700000</v>
      </c>
      <c r="F163" s="21" t="s">
        <v>680</v>
      </c>
      <c r="H163" t="str">
        <f>IF(INDEX(SAP!$A$1:$F$146,MATCH('PLAN DE COMPTE 240707'!D163,SAP!$A$1:$A$146,0),6)=A163,"OK",INDEX(SAP!$A$1:$F$146,MATCH('PLAN DE COMPTE 240707'!D163,SAP!$A$1:$A$146,0),6))</f>
        <v>OK</v>
      </c>
    </row>
    <row r="164" spans="1:8" s="3" customFormat="1" x14ac:dyDescent="0.25">
      <c r="A164" s="11" t="s">
        <v>359</v>
      </c>
      <c r="B164" s="4" t="s">
        <v>504</v>
      </c>
      <c r="C164" s="3" t="s">
        <v>360</v>
      </c>
      <c r="D164" s="11">
        <v>35300800</v>
      </c>
      <c r="E164" s="11" t="s">
        <v>525</v>
      </c>
      <c r="F164" s="21"/>
      <c r="G164" s="11">
        <v>35300000</v>
      </c>
      <c r="H164" t="e">
        <f>IF(INDEX(SAP!$A$1:$F$146,MATCH('PLAN DE COMPTE 240707'!D164,SAP!$A$1:$A$146,0),6)=A164,"OK",INDEX(SAP!$A$1:$F$146,MATCH('PLAN DE COMPTE 240707'!D164,SAP!$A$1:$A$146,0),6))</f>
        <v>#N/A</v>
      </c>
    </row>
    <row r="165" spans="1:8" s="3" customFormat="1" x14ac:dyDescent="0.25">
      <c r="A165" s="11" t="s">
        <v>361</v>
      </c>
      <c r="B165" s="4" t="s">
        <v>504</v>
      </c>
      <c r="C165" s="3" t="s">
        <v>144</v>
      </c>
      <c r="D165" s="11">
        <v>35400801</v>
      </c>
      <c r="E165" s="11" t="s">
        <v>525</v>
      </c>
      <c r="F165" s="21"/>
      <c r="G165" s="11">
        <v>35400001</v>
      </c>
      <c r="H165" t="e">
        <f>IF(INDEX(SAP!$A$1:$F$146,MATCH('PLAN DE COMPTE 240707'!D165,SAP!$A$1:$A$146,0),6)=A165,"OK",INDEX(SAP!$A$1:$F$146,MATCH('PLAN DE COMPTE 240707'!D165,SAP!$A$1:$A$146,0),6))</f>
        <v>#N/A</v>
      </c>
    </row>
    <row r="166" spans="1:8" s="3" customFormat="1" x14ac:dyDescent="0.25">
      <c r="A166" s="11" t="s">
        <v>366</v>
      </c>
      <c r="B166" s="4" t="s">
        <v>504</v>
      </c>
      <c r="C166" s="3" t="s">
        <v>148</v>
      </c>
      <c r="D166" s="11">
        <v>35500809</v>
      </c>
      <c r="E166" s="11" t="s">
        <v>525</v>
      </c>
      <c r="F166" s="21"/>
      <c r="G166" s="11">
        <v>35500009</v>
      </c>
      <c r="H166" t="e">
        <f>IF(INDEX(SAP!$A$1:$F$146,MATCH('PLAN DE COMPTE 240707'!D166,SAP!$A$1:$A$146,0),6)=A166,"OK",INDEX(SAP!$A$1:$F$146,MATCH('PLAN DE COMPTE 240707'!D166,SAP!$A$1:$A$146,0),6))</f>
        <v>#N/A</v>
      </c>
    </row>
    <row r="167" spans="1:8" s="3" customFormat="1" x14ac:dyDescent="0.25">
      <c r="A167" s="11" t="s">
        <v>367</v>
      </c>
      <c r="B167" s="4" t="s">
        <v>504</v>
      </c>
      <c r="C167" s="3" t="s">
        <v>150</v>
      </c>
      <c r="D167" s="11">
        <v>35400802</v>
      </c>
      <c r="E167" s="11" t="s">
        <v>525</v>
      </c>
      <c r="F167" s="21"/>
      <c r="G167" s="11">
        <v>35400002</v>
      </c>
      <c r="H167" t="e">
        <f>IF(INDEX(SAP!$A$1:$F$146,MATCH('PLAN DE COMPTE 240707'!D167,SAP!$A$1:$A$146,0),6)=A167,"OK",INDEX(SAP!$A$1:$F$146,MATCH('PLAN DE COMPTE 240707'!D167,SAP!$A$1:$A$146,0),6))</f>
        <v>#N/A</v>
      </c>
    </row>
    <row r="168" spans="1:8" s="3" customFormat="1" x14ac:dyDescent="0.25">
      <c r="A168" s="11" t="s">
        <v>368</v>
      </c>
      <c r="B168" s="4" t="s">
        <v>504</v>
      </c>
      <c r="C168" s="3" t="s">
        <v>152</v>
      </c>
      <c r="D168" s="11">
        <v>35500811</v>
      </c>
      <c r="E168" s="11" t="s">
        <v>525</v>
      </c>
      <c r="F168" s="21"/>
      <c r="G168" s="11">
        <v>35500011</v>
      </c>
      <c r="H168" t="e">
        <f>IF(INDEX(SAP!$A$1:$F$146,MATCH('PLAN DE COMPTE 240707'!D168,SAP!$A$1:$A$146,0),6)=A168,"OK",INDEX(SAP!$A$1:$F$146,MATCH('PLAN DE COMPTE 240707'!D168,SAP!$A$1:$A$146,0),6))</f>
        <v>#N/A</v>
      </c>
    </row>
    <row r="169" spans="1:8" s="3" customFormat="1" x14ac:dyDescent="0.25">
      <c r="A169" s="11" t="s">
        <v>372</v>
      </c>
      <c r="B169" s="4" t="s">
        <v>504</v>
      </c>
      <c r="C169" s="3" t="s">
        <v>142</v>
      </c>
      <c r="D169" s="11">
        <v>38400801</v>
      </c>
      <c r="E169" s="11" t="s">
        <v>525</v>
      </c>
      <c r="F169" s="21"/>
      <c r="G169" s="11">
        <v>38400001</v>
      </c>
      <c r="H169" t="e">
        <f>IF(INDEX(SAP!$A$1:$F$146,MATCH('PLAN DE COMPTE 240707'!D169,SAP!$A$1:$A$146,0),6)=A169,"OK",INDEX(SAP!$A$1:$F$146,MATCH('PLAN DE COMPTE 240707'!D169,SAP!$A$1:$A$146,0),6))</f>
        <v>#N/A</v>
      </c>
    </row>
    <row r="170" spans="1:8" x14ac:dyDescent="0.25">
      <c r="A170" s="4" t="s">
        <v>373</v>
      </c>
      <c r="B170" s="4" t="s">
        <v>504</v>
      </c>
      <c r="C170" t="s">
        <v>374</v>
      </c>
      <c r="D170" s="4">
        <v>39100000</v>
      </c>
      <c r="F170" s="21" t="s">
        <v>680</v>
      </c>
      <c r="H170" t="str">
        <f>IF(INDEX(SAP!$A$1:$F$146,MATCH('PLAN DE COMPTE 240707'!D170,SAP!$A$1:$A$146,0),6)=A170,"OK",INDEX(SAP!$A$1:$F$146,MATCH('PLAN DE COMPTE 240707'!D170,SAP!$A$1:$A$146,0),6))</f>
        <v>OK</v>
      </c>
    </row>
    <row r="171" spans="1:8" x14ac:dyDescent="0.25">
      <c r="A171" s="4" t="s">
        <v>375</v>
      </c>
      <c r="B171" s="4" t="s">
        <v>504</v>
      </c>
      <c r="C171" t="s">
        <v>376</v>
      </c>
      <c r="D171" s="4">
        <v>41500000</v>
      </c>
      <c r="F171" s="21" t="s">
        <v>680</v>
      </c>
      <c r="H171" t="str">
        <f>IF(INDEX(SAP!$A$1:$F$146,MATCH('PLAN DE COMPTE 240707'!D171,SAP!$A$1:$A$146,0),6)=A171,"OK",INDEX(SAP!$A$1:$F$146,MATCH('PLAN DE COMPTE 240707'!D171,SAP!$A$1:$A$146,0),6))</f>
        <v>OK</v>
      </c>
    </row>
    <row r="172" spans="1:8" x14ac:dyDescent="0.25">
      <c r="A172" s="4" t="s">
        <v>377</v>
      </c>
      <c r="B172" s="4" t="s">
        <v>504</v>
      </c>
      <c r="C172" t="s">
        <v>378</v>
      </c>
      <c r="D172" s="4">
        <v>44100000</v>
      </c>
      <c r="F172" s="21" t="s">
        <v>680</v>
      </c>
      <c r="H172" t="str">
        <f>IF(INDEX(SAP!$A$1:$F$146,MATCH('PLAN DE COMPTE 240707'!D172,SAP!$A$1:$A$146,0),6)=A172,"OK",INDEX(SAP!$A$1:$F$146,MATCH('PLAN DE COMPTE 240707'!D172,SAP!$A$1:$A$146,0),6))</f>
        <v>OK</v>
      </c>
    </row>
    <row r="173" spans="1:8" s="16" customFormat="1" ht="13" x14ac:dyDescent="0.3">
      <c r="A173" s="15"/>
      <c r="B173" s="15"/>
      <c r="C173" s="15"/>
    </row>
    <row r="174" spans="1:8" ht="13" x14ac:dyDescent="0.3">
      <c r="B174" s="15" t="s">
        <v>505</v>
      </c>
      <c r="C174" s="16">
        <f>COUNTA(C2:C172)</f>
        <v>171</v>
      </c>
    </row>
  </sheetData>
  <autoFilter ref="A1:K172"/>
  <phoneticPr fontId="2" type="noConversion"/>
  <pageMargins left="0.24" right="0.39370078740157483" top="0.19" bottom="0.35" header="0.17" footer="0.25"/>
  <pageSetup paperSize="9" scale="9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0"/>
  <sheetViews>
    <sheetView topLeftCell="A47" workbookViewId="0">
      <selection activeCell="B93" sqref="B93"/>
    </sheetView>
  </sheetViews>
  <sheetFormatPr defaultRowHeight="12.5" x14ac:dyDescent="0.25"/>
  <cols>
    <col min="1" max="1" width="10.90625" customWidth="1"/>
    <col min="2" max="2" width="58.81640625" bestFit="1" customWidth="1"/>
    <col min="3" max="256" width="10.90625" customWidth="1"/>
  </cols>
  <sheetData>
    <row r="1" spans="1:5" s="10" customFormat="1" x14ac:dyDescent="0.25">
      <c r="A1" s="9">
        <v>151802</v>
      </c>
      <c r="B1" s="10" t="s">
        <v>108</v>
      </c>
      <c r="C1" s="9">
        <v>41450002</v>
      </c>
      <c r="E1" s="10" t="s">
        <v>15</v>
      </c>
    </row>
    <row r="2" spans="1:5" s="10" customFormat="1" x14ac:dyDescent="0.25">
      <c r="A2" s="7">
        <v>201000</v>
      </c>
      <c r="B2" s="8" t="s">
        <v>109</v>
      </c>
      <c r="C2" s="7" t="s">
        <v>110</v>
      </c>
      <c r="D2" s="8"/>
      <c r="E2" s="8" t="s">
        <v>15</v>
      </c>
    </row>
    <row r="3" spans="1:5" s="10" customFormat="1" x14ac:dyDescent="0.25">
      <c r="A3" s="7">
        <v>208000</v>
      </c>
      <c r="B3" s="8" t="s">
        <v>111</v>
      </c>
      <c r="C3" s="7" t="s">
        <v>112</v>
      </c>
      <c r="D3" s="8"/>
      <c r="E3" s="8" t="s">
        <v>15</v>
      </c>
    </row>
    <row r="4" spans="1:5" s="10" customFormat="1" x14ac:dyDescent="0.25">
      <c r="A4" s="9">
        <v>213100</v>
      </c>
      <c r="B4" s="10" t="s">
        <v>113</v>
      </c>
      <c r="C4" s="9">
        <v>34100801</v>
      </c>
      <c r="D4" s="10" t="s">
        <v>379</v>
      </c>
      <c r="E4" s="10" t="s">
        <v>15</v>
      </c>
    </row>
    <row r="5" spans="1:5" s="10" customFormat="1" x14ac:dyDescent="0.25">
      <c r="A5" s="9">
        <v>213100</v>
      </c>
      <c r="B5" s="10" t="s">
        <v>113</v>
      </c>
      <c r="C5" s="9" t="s">
        <v>114</v>
      </c>
      <c r="E5" s="10" t="s">
        <v>15</v>
      </c>
    </row>
    <row r="6" spans="1:5" s="10" customFormat="1" x14ac:dyDescent="0.25">
      <c r="A6" s="9">
        <v>213500</v>
      </c>
      <c r="B6" s="10" t="s">
        <v>115</v>
      </c>
      <c r="C6" s="9" t="s">
        <v>116</v>
      </c>
      <c r="E6" s="10" t="s">
        <v>15</v>
      </c>
    </row>
    <row r="7" spans="1:5" s="10" customFormat="1" x14ac:dyDescent="0.25">
      <c r="A7" s="9">
        <v>215700</v>
      </c>
      <c r="B7" s="10" t="s">
        <v>117</v>
      </c>
      <c r="C7" s="9">
        <v>34500804</v>
      </c>
      <c r="D7" s="10" t="s">
        <v>379</v>
      </c>
      <c r="E7" s="10" t="s">
        <v>15</v>
      </c>
    </row>
    <row r="8" spans="1:5" s="10" customFormat="1" x14ac:dyDescent="0.25">
      <c r="A8" s="9">
        <v>215700</v>
      </c>
      <c r="B8" s="10" t="s">
        <v>117</v>
      </c>
      <c r="C8" s="9" t="s">
        <v>118</v>
      </c>
      <c r="E8" s="10" t="s">
        <v>15</v>
      </c>
    </row>
    <row r="9" spans="1:5" s="10" customFormat="1" x14ac:dyDescent="0.25">
      <c r="A9" s="9">
        <v>218100</v>
      </c>
      <c r="B9" s="10" t="s">
        <v>119</v>
      </c>
      <c r="C9" s="9" t="s">
        <v>120</v>
      </c>
      <c r="E9" s="10" t="s">
        <v>15</v>
      </c>
    </row>
    <row r="10" spans="1:5" s="10" customFormat="1" x14ac:dyDescent="0.25">
      <c r="A10" s="9">
        <v>218110</v>
      </c>
      <c r="B10" s="10" t="s">
        <v>20</v>
      </c>
      <c r="C10" s="9" t="s">
        <v>22</v>
      </c>
      <c r="E10" s="10" t="s">
        <v>15</v>
      </c>
    </row>
    <row r="11" spans="1:5" s="10" customFormat="1" x14ac:dyDescent="0.25">
      <c r="A11" s="9">
        <v>218200</v>
      </c>
      <c r="B11" s="10" t="s">
        <v>121</v>
      </c>
      <c r="C11" s="9" t="s">
        <v>122</v>
      </c>
      <c r="E11" s="10" t="s">
        <v>15</v>
      </c>
    </row>
    <row r="12" spans="1:5" s="10" customFormat="1" x14ac:dyDescent="0.25">
      <c r="A12" s="9">
        <v>218300</v>
      </c>
      <c r="B12" s="10" t="s">
        <v>123</v>
      </c>
      <c r="C12" s="9" t="s">
        <v>124</v>
      </c>
      <c r="E12" s="10" t="s">
        <v>15</v>
      </c>
    </row>
    <row r="13" spans="1:5" s="10" customFormat="1" x14ac:dyDescent="0.25">
      <c r="A13" s="9">
        <v>218301</v>
      </c>
      <c r="B13" s="10" t="s">
        <v>125</v>
      </c>
      <c r="C13" s="9" t="s">
        <v>126</v>
      </c>
      <c r="E13" s="10" t="s">
        <v>15</v>
      </c>
    </row>
    <row r="14" spans="1:5" s="10" customFormat="1" x14ac:dyDescent="0.25">
      <c r="A14" s="9">
        <v>218400</v>
      </c>
      <c r="B14" s="10" t="s">
        <v>127</v>
      </c>
      <c r="C14" s="9" t="s">
        <v>128</v>
      </c>
      <c r="E14" s="10" t="s">
        <v>15</v>
      </c>
    </row>
    <row r="15" spans="1:5" s="10" customFormat="1" x14ac:dyDescent="0.25">
      <c r="A15" s="9">
        <v>231100</v>
      </c>
      <c r="B15" s="10" t="s">
        <v>129</v>
      </c>
      <c r="C15" s="9" t="s">
        <v>130</v>
      </c>
      <c r="E15" s="10" t="s">
        <v>15</v>
      </c>
    </row>
    <row r="16" spans="1:5" s="10" customFormat="1" x14ac:dyDescent="0.25">
      <c r="A16" s="7">
        <v>231105</v>
      </c>
      <c r="B16" s="8" t="s">
        <v>23</v>
      </c>
      <c r="C16" s="7" t="s">
        <v>24</v>
      </c>
      <c r="D16" s="8"/>
      <c r="E16" s="8" t="s">
        <v>15</v>
      </c>
    </row>
    <row r="17" spans="1:5" s="10" customFormat="1" x14ac:dyDescent="0.25">
      <c r="A17" s="9">
        <v>231300</v>
      </c>
      <c r="B17" s="10" t="s">
        <v>131</v>
      </c>
      <c r="C17" s="9" t="s">
        <v>132</v>
      </c>
      <c r="E17" s="10" t="s">
        <v>15</v>
      </c>
    </row>
    <row r="18" spans="1:5" s="10" customFormat="1" x14ac:dyDescent="0.25">
      <c r="A18" s="9">
        <v>231570</v>
      </c>
      <c r="B18" s="10" t="s">
        <v>25</v>
      </c>
      <c r="C18" s="9" t="s">
        <v>26</v>
      </c>
      <c r="E18" s="10" t="s">
        <v>15</v>
      </c>
    </row>
    <row r="19" spans="1:5" s="10" customFormat="1" x14ac:dyDescent="0.25">
      <c r="A19" s="9">
        <v>231800</v>
      </c>
      <c r="B19" s="10" t="s">
        <v>134</v>
      </c>
      <c r="C19" s="9" t="s">
        <v>135</v>
      </c>
      <c r="E19" s="10" t="s">
        <v>15</v>
      </c>
    </row>
    <row r="20" spans="1:5" s="10" customFormat="1" x14ac:dyDescent="0.25">
      <c r="A20" s="9">
        <v>237000</v>
      </c>
      <c r="B20" s="10" t="s">
        <v>27</v>
      </c>
      <c r="C20" s="9">
        <v>34400005</v>
      </c>
      <c r="E20" s="10" t="s">
        <v>15</v>
      </c>
    </row>
    <row r="21" spans="1:5" s="10" customFormat="1" x14ac:dyDescent="0.25">
      <c r="A21" s="9">
        <v>237000</v>
      </c>
      <c r="B21" s="10" t="s">
        <v>28</v>
      </c>
      <c r="C21" s="9" t="s">
        <v>29</v>
      </c>
      <c r="E21" s="10" t="s">
        <v>15</v>
      </c>
    </row>
    <row r="22" spans="1:5" s="10" customFormat="1" x14ac:dyDescent="0.25">
      <c r="A22" s="9">
        <v>237999</v>
      </c>
      <c r="B22" s="10" t="s">
        <v>30</v>
      </c>
      <c r="C22" s="9" t="s">
        <v>31</v>
      </c>
      <c r="E22" s="10" t="s">
        <v>15</v>
      </c>
    </row>
    <row r="23" spans="1:5" s="10" customFormat="1" x14ac:dyDescent="0.25">
      <c r="A23" s="7">
        <v>238300</v>
      </c>
      <c r="B23" s="8" t="s">
        <v>32</v>
      </c>
      <c r="C23" s="7">
        <v>34100005</v>
      </c>
      <c r="D23" s="8"/>
      <c r="E23" s="8" t="s">
        <v>15</v>
      </c>
    </row>
    <row r="24" spans="1:5" s="10" customFormat="1" x14ac:dyDescent="0.25">
      <c r="A24" s="7">
        <v>238500</v>
      </c>
      <c r="B24" s="8" t="s">
        <v>33</v>
      </c>
      <c r="C24" s="7">
        <v>34500013</v>
      </c>
      <c r="D24" s="8"/>
      <c r="E24" s="8" t="s">
        <v>15</v>
      </c>
    </row>
    <row r="25" spans="1:5" s="10" customFormat="1" x14ac:dyDescent="0.25">
      <c r="A25" s="9">
        <v>238505</v>
      </c>
      <c r="B25" s="10" t="s">
        <v>136</v>
      </c>
      <c r="C25" s="9" t="s">
        <v>137</v>
      </c>
      <c r="E25" s="10" t="s">
        <v>15</v>
      </c>
    </row>
    <row r="26" spans="1:5" s="10" customFormat="1" x14ac:dyDescent="0.25">
      <c r="A26" s="7">
        <v>238510</v>
      </c>
      <c r="B26" s="8" t="s">
        <v>34</v>
      </c>
      <c r="C26" s="7">
        <v>34200003</v>
      </c>
      <c r="D26" s="8"/>
      <c r="E26" s="8" t="s">
        <v>15</v>
      </c>
    </row>
    <row r="27" spans="1:5" s="10" customFormat="1" x14ac:dyDescent="0.25">
      <c r="A27" s="9">
        <v>238999</v>
      </c>
      <c r="B27" s="10" t="s">
        <v>138</v>
      </c>
      <c r="C27" s="9" t="s">
        <v>139</v>
      </c>
      <c r="E27" s="10" t="s">
        <v>15</v>
      </c>
    </row>
    <row r="28" spans="1:5" s="10" customFormat="1" x14ac:dyDescent="0.25">
      <c r="A28" s="7">
        <v>409999</v>
      </c>
      <c r="B28" s="8" t="s">
        <v>41</v>
      </c>
      <c r="C28" s="7">
        <v>41300077</v>
      </c>
      <c r="D28" s="8"/>
      <c r="E28" s="8" t="s">
        <v>15</v>
      </c>
    </row>
    <row r="29" spans="1:5" s="10" customFormat="1" x14ac:dyDescent="0.25">
      <c r="A29" s="7">
        <v>411201</v>
      </c>
      <c r="B29" s="8" t="s">
        <v>161</v>
      </c>
      <c r="C29" s="7" t="s">
        <v>162</v>
      </c>
      <c r="D29" s="8"/>
      <c r="E29" s="8" t="s">
        <v>15</v>
      </c>
    </row>
    <row r="30" spans="1:5" s="10" customFormat="1" x14ac:dyDescent="0.25">
      <c r="A30" s="7">
        <v>419100</v>
      </c>
      <c r="B30" s="8" t="s">
        <v>42</v>
      </c>
      <c r="C30" s="7">
        <v>30900001</v>
      </c>
      <c r="D30" s="8"/>
      <c r="E30" s="8" t="s">
        <v>15</v>
      </c>
    </row>
    <row r="31" spans="1:5" s="10" customFormat="1" x14ac:dyDescent="0.25">
      <c r="A31" s="7">
        <v>419999</v>
      </c>
      <c r="B31" s="8" t="s">
        <v>41</v>
      </c>
      <c r="C31" s="7">
        <v>30300100</v>
      </c>
      <c r="D31" s="8"/>
      <c r="E31" s="8" t="s">
        <v>15</v>
      </c>
    </row>
    <row r="32" spans="1:5" s="10" customFormat="1" x14ac:dyDescent="0.25">
      <c r="A32" s="7">
        <v>421001</v>
      </c>
      <c r="B32" s="8" t="s">
        <v>163</v>
      </c>
      <c r="C32" s="7">
        <v>41450008</v>
      </c>
      <c r="D32" s="8"/>
      <c r="E32" s="8" t="s">
        <v>15</v>
      </c>
    </row>
    <row r="33" spans="1:5" s="10" customFormat="1" x14ac:dyDescent="0.25">
      <c r="A33" s="7">
        <v>422002</v>
      </c>
      <c r="B33" s="8" t="s">
        <v>164</v>
      </c>
      <c r="C33" s="7">
        <v>41450013</v>
      </c>
      <c r="D33" s="8"/>
      <c r="E33" s="8" t="s">
        <v>15</v>
      </c>
    </row>
    <row r="34" spans="1:5" s="10" customFormat="1" x14ac:dyDescent="0.25">
      <c r="A34" s="7">
        <v>422004</v>
      </c>
      <c r="B34" s="8" t="s">
        <v>165</v>
      </c>
      <c r="C34" s="7">
        <v>41450015</v>
      </c>
      <c r="D34" s="8"/>
      <c r="E34" s="8" t="s">
        <v>15</v>
      </c>
    </row>
    <row r="35" spans="1:5" s="10" customFormat="1" x14ac:dyDescent="0.25">
      <c r="A35" s="7">
        <v>425000</v>
      </c>
      <c r="B35" s="8" t="s">
        <v>166</v>
      </c>
      <c r="C35" s="7">
        <v>41450016</v>
      </c>
      <c r="D35" s="8"/>
      <c r="E35" s="8" t="s">
        <v>15</v>
      </c>
    </row>
    <row r="36" spans="1:5" s="10" customFormat="1" x14ac:dyDescent="0.25">
      <c r="A36" s="7">
        <v>425001</v>
      </c>
      <c r="B36" s="8" t="s">
        <v>167</v>
      </c>
      <c r="C36" s="7">
        <v>30400066</v>
      </c>
      <c r="D36" s="8"/>
      <c r="E36" s="8" t="s">
        <v>15</v>
      </c>
    </row>
    <row r="37" spans="1:5" s="10" customFormat="1" x14ac:dyDescent="0.25">
      <c r="A37" s="7">
        <v>425002</v>
      </c>
      <c r="B37" s="8" t="s">
        <v>168</v>
      </c>
      <c r="C37" s="7">
        <v>30400067</v>
      </c>
      <c r="D37" s="8"/>
      <c r="E37" s="8" t="s">
        <v>15</v>
      </c>
    </row>
    <row r="38" spans="1:5" s="10" customFormat="1" x14ac:dyDescent="0.25">
      <c r="A38" s="7">
        <v>425003</v>
      </c>
      <c r="B38" s="8" t="s">
        <v>169</v>
      </c>
      <c r="C38" s="7">
        <v>30400068</v>
      </c>
      <c r="D38" s="8"/>
      <c r="E38" s="8" t="s">
        <v>15</v>
      </c>
    </row>
    <row r="39" spans="1:5" s="10" customFormat="1" x14ac:dyDescent="0.25">
      <c r="A39" s="7">
        <v>425004</v>
      </c>
      <c r="B39" s="8" t="s">
        <v>170</v>
      </c>
      <c r="C39" s="7">
        <v>30400070</v>
      </c>
      <c r="D39" s="8"/>
      <c r="E39" s="8" t="s">
        <v>15</v>
      </c>
    </row>
    <row r="40" spans="1:5" s="10" customFormat="1" x14ac:dyDescent="0.25">
      <c r="A40" s="7">
        <v>425005</v>
      </c>
      <c r="B40" s="8" t="s">
        <v>43</v>
      </c>
      <c r="C40" s="7">
        <v>30400069</v>
      </c>
      <c r="D40" s="8"/>
      <c r="E40" s="8" t="s">
        <v>15</v>
      </c>
    </row>
    <row r="41" spans="1:5" s="10" customFormat="1" x14ac:dyDescent="0.25">
      <c r="A41" s="7">
        <v>428200</v>
      </c>
      <c r="B41" s="8" t="s">
        <v>171</v>
      </c>
      <c r="C41" s="7">
        <v>41450022</v>
      </c>
      <c r="D41" s="8"/>
      <c r="E41" s="8" t="s">
        <v>15</v>
      </c>
    </row>
    <row r="42" spans="1:5" s="10" customFormat="1" x14ac:dyDescent="0.25">
      <c r="A42" s="7">
        <v>428400</v>
      </c>
      <c r="B42" s="8" t="s">
        <v>172</v>
      </c>
      <c r="C42" s="7">
        <v>41800000</v>
      </c>
      <c r="D42" s="8"/>
      <c r="E42" s="8" t="s">
        <v>15</v>
      </c>
    </row>
    <row r="43" spans="1:5" s="10" customFormat="1" x14ac:dyDescent="0.25">
      <c r="A43" s="7">
        <v>428600</v>
      </c>
      <c r="B43" s="8" t="s">
        <v>44</v>
      </c>
      <c r="C43" s="7">
        <v>41450024</v>
      </c>
      <c r="D43" s="8"/>
      <c r="E43" s="8" t="s">
        <v>15</v>
      </c>
    </row>
    <row r="44" spans="1:5" s="10" customFormat="1" x14ac:dyDescent="0.25">
      <c r="A44" s="7">
        <v>428601</v>
      </c>
      <c r="B44" s="8" t="s">
        <v>173</v>
      </c>
      <c r="C44" s="7">
        <v>41450025</v>
      </c>
      <c r="D44" s="8"/>
      <c r="E44" s="8" t="s">
        <v>15</v>
      </c>
    </row>
    <row r="45" spans="1:5" s="10" customFormat="1" x14ac:dyDescent="0.25">
      <c r="A45" s="7">
        <v>428603</v>
      </c>
      <c r="B45" s="8" t="s">
        <v>174</v>
      </c>
      <c r="C45" s="7">
        <v>41450048</v>
      </c>
      <c r="D45" s="8"/>
      <c r="E45" s="8" t="s">
        <v>15</v>
      </c>
    </row>
    <row r="46" spans="1:5" s="10" customFormat="1" x14ac:dyDescent="0.25">
      <c r="A46" s="7">
        <v>428604</v>
      </c>
      <c r="B46" s="8" t="s">
        <v>175</v>
      </c>
      <c r="C46" s="7">
        <v>41450049</v>
      </c>
      <c r="D46" s="8"/>
      <c r="E46" s="8" t="s">
        <v>15</v>
      </c>
    </row>
    <row r="47" spans="1:5" s="10" customFormat="1" x14ac:dyDescent="0.25">
      <c r="A47" s="7">
        <v>428605</v>
      </c>
      <c r="B47" s="8" t="s">
        <v>176</v>
      </c>
      <c r="C47" s="7">
        <v>41450060</v>
      </c>
      <c r="D47" s="8"/>
      <c r="E47" s="8" t="s">
        <v>15</v>
      </c>
    </row>
    <row r="48" spans="1:5" s="10" customFormat="1" x14ac:dyDescent="0.25">
      <c r="A48" s="7">
        <v>431000</v>
      </c>
      <c r="B48" s="8" t="s">
        <v>177</v>
      </c>
      <c r="C48" s="7">
        <v>41700001</v>
      </c>
      <c r="D48" s="8"/>
      <c r="E48" s="8" t="s">
        <v>15</v>
      </c>
    </row>
    <row r="49" spans="1:5" s="10" customFormat="1" x14ac:dyDescent="0.25">
      <c r="A49" s="7">
        <v>437000</v>
      </c>
      <c r="B49" s="8" t="s">
        <v>45</v>
      </c>
      <c r="C49" s="7">
        <v>41700004</v>
      </c>
      <c r="D49" s="8"/>
      <c r="E49" s="8" t="s">
        <v>15</v>
      </c>
    </row>
    <row r="50" spans="1:5" s="10" customFormat="1" x14ac:dyDescent="0.25">
      <c r="A50" s="7">
        <v>437001</v>
      </c>
      <c r="B50" s="8" t="s">
        <v>178</v>
      </c>
      <c r="C50" s="7">
        <v>41700005</v>
      </c>
      <c r="D50" s="8"/>
      <c r="E50" s="8" t="s">
        <v>15</v>
      </c>
    </row>
    <row r="51" spans="1:5" s="10" customFormat="1" x14ac:dyDescent="0.25">
      <c r="A51" s="7">
        <v>437003</v>
      </c>
      <c r="B51" s="8" t="s">
        <v>46</v>
      </c>
      <c r="C51" s="7">
        <v>41700007</v>
      </c>
      <c r="D51" s="8"/>
      <c r="E51" s="8" t="s">
        <v>15</v>
      </c>
    </row>
    <row r="52" spans="1:5" s="10" customFormat="1" x14ac:dyDescent="0.25">
      <c r="A52" s="7">
        <v>437005</v>
      </c>
      <c r="B52" s="8" t="s">
        <v>179</v>
      </c>
      <c r="C52" s="7">
        <v>41700009</v>
      </c>
      <c r="D52" s="8"/>
      <c r="E52" s="8" t="s">
        <v>15</v>
      </c>
    </row>
    <row r="53" spans="1:5" s="10" customFormat="1" x14ac:dyDescent="0.25">
      <c r="A53" s="7">
        <v>437007</v>
      </c>
      <c r="B53" s="8" t="s">
        <v>180</v>
      </c>
      <c r="C53" s="7">
        <v>41700010</v>
      </c>
      <c r="D53" s="8"/>
      <c r="E53" s="8" t="s">
        <v>15</v>
      </c>
    </row>
    <row r="54" spans="1:5" s="10" customFormat="1" x14ac:dyDescent="0.25">
      <c r="A54" s="7">
        <v>437008</v>
      </c>
      <c r="B54" s="8" t="s">
        <v>181</v>
      </c>
      <c r="C54" s="7">
        <v>41700011</v>
      </c>
      <c r="D54" s="8"/>
      <c r="E54" s="8" t="s">
        <v>15</v>
      </c>
    </row>
    <row r="55" spans="1:5" s="10" customFormat="1" x14ac:dyDescent="0.25">
      <c r="A55" s="7">
        <v>437009</v>
      </c>
      <c r="B55" s="8" t="s">
        <v>47</v>
      </c>
      <c r="C55" s="7">
        <v>41700012</v>
      </c>
      <c r="D55" s="8"/>
      <c r="E55" s="8" t="s">
        <v>15</v>
      </c>
    </row>
    <row r="56" spans="1:5" s="10" customFormat="1" x14ac:dyDescent="0.25">
      <c r="A56" s="7">
        <v>437010</v>
      </c>
      <c r="B56" s="8" t="s">
        <v>48</v>
      </c>
      <c r="C56" s="7">
        <v>41700013</v>
      </c>
      <c r="D56" s="8"/>
      <c r="E56" s="8" t="s">
        <v>15</v>
      </c>
    </row>
    <row r="57" spans="1:5" s="10" customFormat="1" x14ac:dyDescent="0.25">
      <c r="A57" s="7">
        <v>437011</v>
      </c>
      <c r="B57" s="8" t="s">
        <v>49</v>
      </c>
      <c r="C57" s="7">
        <v>41700014</v>
      </c>
      <c r="D57" s="8"/>
      <c r="E57" s="8" t="s">
        <v>15</v>
      </c>
    </row>
    <row r="58" spans="1:5" s="10" customFormat="1" x14ac:dyDescent="0.25">
      <c r="A58" s="7">
        <v>437014</v>
      </c>
      <c r="B58" s="8" t="s">
        <v>50</v>
      </c>
      <c r="C58" s="7">
        <v>41700015</v>
      </c>
      <c r="D58" s="8"/>
      <c r="E58" s="8" t="s">
        <v>15</v>
      </c>
    </row>
    <row r="59" spans="1:5" s="10" customFormat="1" x14ac:dyDescent="0.25">
      <c r="A59" s="7">
        <v>437015</v>
      </c>
      <c r="B59" s="8" t="s">
        <v>51</v>
      </c>
      <c r="C59" s="7">
        <v>41700016</v>
      </c>
      <c r="D59" s="8"/>
      <c r="E59" s="8" t="s">
        <v>15</v>
      </c>
    </row>
    <row r="60" spans="1:5" s="10" customFormat="1" x14ac:dyDescent="0.25">
      <c r="A60" s="7">
        <v>437017</v>
      </c>
      <c r="B60" s="8" t="s">
        <v>52</v>
      </c>
      <c r="C60" s="7">
        <v>41700017</v>
      </c>
      <c r="D60" s="8"/>
      <c r="E60" s="8" t="s">
        <v>15</v>
      </c>
    </row>
    <row r="61" spans="1:5" s="10" customFormat="1" x14ac:dyDescent="0.25">
      <c r="A61" s="7">
        <v>437019</v>
      </c>
      <c r="B61" s="8" t="s">
        <v>182</v>
      </c>
      <c r="C61" s="7">
        <v>41700018</v>
      </c>
      <c r="D61" s="8"/>
      <c r="E61" s="8" t="s">
        <v>15</v>
      </c>
    </row>
    <row r="62" spans="1:5" s="10" customFormat="1" x14ac:dyDescent="0.25">
      <c r="A62" s="7">
        <v>437030</v>
      </c>
      <c r="B62" s="8" t="s">
        <v>53</v>
      </c>
      <c r="C62" s="7">
        <v>41700019</v>
      </c>
      <c r="D62" s="8"/>
      <c r="E62" s="8" t="s">
        <v>15</v>
      </c>
    </row>
    <row r="63" spans="1:5" s="10" customFormat="1" x14ac:dyDescent="0.25">
      <c r="A63" s="7">
        <v>437040</v>
      </c>
      <c r="B63" s="8" t="s">
        <v>54</v>
      </c>
      <c r="C63" s="7">
        <v>41700020</v>
      </c>
      <c r="D63" s="8"/>
      <c r="E63" s="8" t="s">
        <v>15</v>
      </c>
    </row>
    <row r="64" spans="1:5" s="10" customFormat="1" x14ac:dyDescent="0.25">
      <c r="A64" s="7">
        <v>437041</v>
      </c>
      <c r="B64" s="8" t="s">
        <v>55</v>
      </c>
      <c r="C64" s="7">
        <v>41700021</v>
      </c>
      <c r="D64" s="8"/>
      <c r="E64" s="8" t="s">
        <v>15</v>
      </c>
    </row>
    <row r="65" spans="1:5" s="10" customFormat="1" x14ac:dyDescent="0.25">
      <c r="A65" s="7">
        <v>437060</v>
      </c>
      <c r="B65" s="8" t="s">
        <v>56</v>
      </c>
      <c r="C65" s="7">
        <v>41700022</v>
      </c>
      <c r="D65" s="8"/>
      <c r="E65" s="8" t="s">
        <v>15</v>
      </c>
    </row>
    <row r="66" spans="1:5" s="10" customFormat="1" x14ac:dyDescent="0.25">
      <c r="A66" s="7">
        <v>438600</v>
      </c>
      <c r="B66" s="8" t="s">
        <v>57</v>
      </c>
      <c r="C66" s="7">
        <v>41700023</v>
      </c>
      <c r="D66" s="8"/>
      <c r="E66" s="8" t="s">
        <v>15</v>
      </c>
    </row>
    <row r="67" spans="1:5" s="10" customFormat="1" x14ac:dyDescent="0.25">
      <c r="A67" s="7">
        <v>438601</v>
      </c>
      <c r="B67" s="8" t="s">
        <v>58</v>
      </c>
      <c r="C67" s="7">
        <v>41700024</v>
      </c>
      <c r="D67" s="8"/>
      <c r="E67" s="8" t="s">
        <v>15</v>
      </c>
    </row>
    <row r="68" spans="1:5" s="10" customFormat="1" x14ac:dyDescent="0.25">
      <c r="A68" s="7">
        <v>438700</v>
      </c>
      <c r="B68" s="8" t="s">
        <v>59</v>
      </c>
      <c r="C68" s="7">
        <v>41700025</v>
      </c>
      <c r="D68" s="8"/>
      <c r="E68" s="8" t="s">
        <v>15</v>
      </c>
    </row>
    <row r="69" spans="1:5" s="10" customFormat="1" x14ac:dyDescent="0.25">
      <c r="A69" s="7">
        <v>438701</v>
      </c>
      <c r="B69" s="8" t="s">
        <v>183</v>
      </c>
      <c r="C69" s="7">
        <v>41700026</v>
      </c>
      <c r="D69" s="8"/>
      <c r="E69" s="8" t="s">
        <v>15</v>
      </c>
    </row>
    <row r="70" spans="1:5" s="10" customFormat="1" x14ac:dyDescent="0.25">
      <c r="A70" s="7">
        <v>442000</v>
      </c>
      <c r="B70" s="8" t="s">
        <v>60</v>
      </c>
      <c r="C70" s="7">
        <v>41700030</v>
      </c>
      <c r="D70" s="8"/>
      <c r="E70" s="8" t="s">
        <v>15</v>
      </c>
    </row>
    <row r="71" spans="1:5" s="10" customFormat="1" x14ac:dyDescent="0.25">
      <c r="A71" s="7">
        <v>447001</v>
      </c>
      <c r="B71" s="8" t="s">
        <v>190</v>
      </c>
      <c r="C71" s="7">
        <v>41450033</v>
      </c>
      <c r="D71" s="8"/>
      <c r="E71" s="8" t="s">
        <v>15</v>
      </c>
    </row>
    <row r="72" spans="1:5" s="10" customFormat="1" x14ac:dyDescent="0.25">
      <c r="A72" s="7">
        <v>447003</v>
      </c>
      <c r="B72" s="8" t="s">
        <v>191</v>
      </c>
      <c r="C72" s="7">
        <v>41450034</v>
      </c>
      <c r="D72" s="8"/>
      <c r="E72" s="8" t="s">
        <v>15</v>
      </c>
    </row>
    <row r="73" spans="1:5" s="10" customFormat="1" x14ac:dyDescent="0.25">
      <c r="A73" s="7">
        <v>468601</v>
      </c>
      <c r="B73" s="8" t="s">
        <v>195</v>
      </c>
      <c r="C73" s="7" t="s">
        <v>196</v>
      </c>
      <c r="D73" s="8"/>
      <c r="E73" s="8" t="s">
        <v>15</v>
      </c>
    </row>
    <row r="74" spans="1:5" s="10" customFormat="1" x14ac:dyDescent="0.25">
      <c r="A74" s="9">
        <v>468602</v>
      </c>
      <c r="B74" s="10" t="s">
        <v>197</v>
      </c>
      <c r="C74" s="9">
        <v>41450047</v>
      </c>
      <c r="E74" s="10" t="s">
        <v>15</v>
      </c>
    </row>
    <row r="75" spans="1:5" s="10" customFormat="1" x14ac:dyDescent="0.25">
      <c r="A75" s="9">
        <v>468603</v>
      </c>
      <c r="B75" s="10" t="s">
        <v>198</v>
      </c>
      <c r="C75" s="9">
        <v>41450001</v>
      </c>
      <c r="E75" s="10" t="s">
        <v>15</v>
      </c>
    </row>
    <row r="76" spans="1:5" s="10" customFormat="1" x14ac:dyDescent="0.25">
      <c r="A76" s="7">
        <v>471999</v>
      </c>
      <c r="B76" s="8" t="s">
        <v>201</v>
      </c>
      <c r="C76" s="7">
        <v>41400033</v>
      </c>
      <c r="D76" s="8"/>
      <c r="E76" s="8" t="s">
        <v>15</v>
      </c>
    </row>
    <row r="77" spans="1:5" s="10" customFormat="1" x14ac:dyDescent="0.25">
      <c r="A77" s="7">
        <v>486001</v>
      </c>
      <c r="B77" s="8" t="s">
        <v>207</v>
      </c>
      <c r="C77" s="7" t="s">
        <v>208</v>
      </c>
      <c r="D77" s="8"/>
      <c r="E77" s="8" t="s">
        <v>15</v>
      </c>
    </row>
    <row r="78" spans="1:5" s="10" customFormat="1" x14ac:dyDescent="0.25">
      <c r="A78" s="9">
        <v>486002</v>
      </c>
      <c r="B78" s="10" t="s">
        <v>209</v>
      </c>
      <c r="C78" s="9">
        <v>32100005</v>
      </c>
      <c r="E78" s="10" t="s">
        <v>15</v>
      </c>
    </row>
    <row r="79" spans="1:5" s="10" customFormat="1" x14ac:dyDescent="0.25">
      <c r="A79" s="9">
        <v>486006</v>
      </c>
      <c r="B79" s="10" t="s">
        <v>210</v>
      </c>
      <c r="C79" s="9">
        <v>31200006</v>
      </c>
      <c r="E79" s="10" t="s">
        <v>15</v>
      </c>
    </row>
    <row r="80" spans="1:5" s="10" customFormat="1" x14ac:dyDescent="0.25">
      <c r="A80" s="9">
        <v>487001</v>
      </c>
      <c r="B80" s="10" t="s">
        <v>212</v>
      </c>
      <c r="C80" s="9">
        <v>42200002</v>
      </c>
      <c r="E80" s="10" t="s">
        <v>15</v>
      </c>
    </row>
    <row r="81" spans="1:5" s="10" customFormat="1" x14ac:dyDescent="0.25">
      <c r="A81" s="9">
        <v>605001</v>
      </c>
      <c r="B81" s="10" t="s">
        <v>219</v>
      </c>
      <c r="C81" s="9" t="s">
        <v>220</v>
      </c>
      <c r="E81" s="10" t="s">
        <v>15</v>
      </c>
    </row>
    <row r="82" spans="1:5" s="10" customFormat="1" x14ac:dyDescent="0.25">
      <c r="A82" s="9">
        <v>605002</v>
      </c>
      <c r="B82" s="10" t="s">
        <v>221</v>
      </c>
      <c r="C82" s="9">
        <v>11720000</v>
      </c>
      <c r="E82" s="10" t="s">
        <v>15</v>
      </c>
    </row>
    <row r="83" spans="1:5" s="10" customFormat="1" x14ac:dyDescent="0.25">
      <c r="A83" s="9">
        <v>605003</v>
      </c>
      <c r="B83" s="10" t="s">
        <v>222</v>
      </c>
      <c r="C83" s="9">
        <v>11720001</v>
      </c>
      <c r="E83" s="10" t="s">
        <v>15</v>
      </c>
    </row>
    <row r="84" spans="1:5" s="10" customFormat="1" x14ac:dyDescent="0.25">
      <c r="A84" s="7">
        <v>606105</v>
      </c>
      <c r="B84" s="8" t="s">
        <v>224</v>
      </c>
      <c r="C84" s="7">
        <v>11300005</v>
      </c>
      <c r="D84" s="8"/>
      <c r="E84" s="8" t="s">
        <v>15</v>
      </c>
    </row>
    <row r="85" spans="1:5" s="10" customFormat="1" x14ac:dyDescent="0.25">
      <c r="A85" s="9">
        <v>611001</v>
      </c>
      <c r="B85" s="10" t="s">
        <v>230</v>
      </c>
      <c r="C85" s="9">
        <v>11900045</v>
      </c>
      <c r="E85" s="10" t="s">
        <v>15</v>
      </c>
    </row>
    <row r="86" spans="1:5" s="10" customFormat="1" x14ac:dyDescent="0.25">
      <c r="A86" s="7">
        <v>611002</v>
      </c>
      <c r="B86" s="8" t="s">
        <v>231</v>
      </c>
      <c r="C86" s="7">
        <v>18150002</v>
      </c>
      <c r="D86" s="8"/>
      <c r="E86" s="8" t="s">
        <v>15</v>
      </c>
    </row>
    <row r="87" spans="1:5" s="10" customFormat="1" x14ac:dyDescent="0.25">
      <c r="A87" s="9">
        <v>611003</v>
      </c>
      <c r="B87" s="10" t="s">
        <v>232</v>
      </c>
      <c r="C87" s="9">
        <v>11900052</v>
      </c>
      <c r="E87" s="10" t="s">
        <v>15</v>
      </c>
    </row>
    <row r="88" spans="1:5" s="10" customFormat="1" x14ac:dyDescent="0.25">
      <c r="A88" s="7">
        <v>612200</v>
      </c>
      <c r="B88" s="8" t="s">
        <v>67</v>
      </c>
      <c r="C88" s="7" t="s">
        <v>68</v>
      </c>
      <c r="D88" s="8"/>
      <c r="E88" s="8" t="s">
        <v>15</v>
      </c>
    </row>
    <row r="89" spans="1:5" s="10" customFormat="1" x14ac:dyDescent="0.25">
      <c r="A89" s="7">
        <v>612500</v>
      </c>
      <c r="B89" s="8" t="s">
        <v>233</v>
      </c>
      <c r="C89" s="7" t="s">
        <v>234</v>
      </c>
      <c r="D89" s="8"/>
      <c r="E89" s="8" t="s">
        <v>15</v>
      </c>
    </row>
    <row r="90" spans="1:5" s="10" customFormat="1" x14ac:dyDescent="0.25">
      <c r="A90" s="7">
        <v>613501</v>
      </c>
      <c r="B90" s="8" t="s">
        <v>236</v>
      </c>
      <c r="C90" s="7" t="s">
        <v>237</v>
      </c>
      <c r="D90" s="8"/>
      <c r="E90" s="8" t="s">
        <v>15</v>
      </c>
    </row>
    <row r="91" spans="1:5" s="10" customFormat="1" x14ac:dyDescent="0.25">
      <c r="A91" s="9">
        <v>615200</v>
      </c>
      <c r="B91" s="12" t="s">
        <v>244</v>
      </c>
      <c r="C91" s="9">
        <v>11550001</v>
      </c>
      <c r="E91" s="10" t="s">
        <v>15</v>
      </c>
    </row>
    <row r="92" spans="1:5" s="10" customFormat="1" x14ac:dyDescent="0.25">
      <c r="A92" s="9">
        <v>615204</v>
      </c>
      <c r="B92" s="10" t="s">
        <v>245</v>
      </c>
      <c r="C92" s="9">
        <v>11550005</v>
      </c>
      <c r="E92" s="10" t="s">
        <v>15</v>
      </c>
    </row>
    <row r="93" spans="1:5" s="10" customFormat="1" x14ac:dyDescent="0.25">
      <c r="A93" s="9">
        <v>615220</v>
      </c>
      <c r="B93" s="10" t="s">
        <v>246</v>
      </c>
      <c r="C93" s="9">
        <v>11550006</v>
      </c>
      <c r="E93" s="10" t="s">
        <v>15</v>
      </c>
    </row>
    <row r="94" spans="1:5" s="10" customFormat="1" x14ac:dyDescent="0.25">
      <c r="A94" s="9">
        <v>615221</v>
      </c>
      <c r="B94" s="10" t="s">
        <v>247</v>
      </c>
      <c r="C94" s="9">
        <v>11550007</v>
      </c>
      <c r="E94" s="10" t="s">
        <v>15</v>
      </c>
    </row>
    <row r="95" spans="1:5" s="10" customFormat="1" x14ac:dyDescent="0.25">
      <c r="A95" s="9">
        <v>615222</v>
      </c>
      <c r="B95" s="10" t="s">
        <v>248</v>
      </c>
      <c r="C95" s="9" t="s">
        <v>249</v>
      </c>
      <c r="E95" s="10" t="s">
        <v>15</v>
      </c>
    </row>
    <row r="96" spans="1:5" s="10" customFormat="1" x14ac:dyDescent="0.25">
      <c r="A96" s="7">
        <v>615223</v>
      </c>
      <c r="B96" s="8" t="s">
        <v>250</v>
      </c>
      <c r="C96" s="7">
        <v>11550009</v>
      </c>
      <c r="D96" s="8"/>
      <c r="E96" s="8" t="s">
        <v>15</v>
      </c>
    </row>
    <row r="97" spans="1:5" s="10" customFormat="1" x14ac:dyDescent="0.25">
      <c r="A97" s="7">
        <v>615225</v>
      </c>
      <c r="B97" s="8" t="s">
        <v>251</v>
      </c>
      <c r="C97" s="7">
        <v>11550011</v>
      </c>
      <c r="D97" s="8"/>
      <c r="E97" s="8" t="s">
        <v>15</v>
      </c>
    </row>
    <row r="98" spans="1:5" s="10" customFormat="1" x14ac:dyDescent="0.25">
      <c r="A98" s="7">
        <v>615230</v>
      </c>
      <c r="B98" s="8" t="s">
        <v>252</v>
      </c>
      <c r="C98" s="7">
        <v>11550012</v>
      </c>
      <c r="D98" s="8"/>
      <c r="E98" s="8" t="s">
        <v>15</v>
      </c>
    </row>
    <row r="99" spans="1:5" s="10" customFormat="1" x14ac:dyDescent="0.25">
      <c r="A99" s="7">
        <v>615231</v>
      </c>
      <c r="B99" s="8" t="s">
        <v>253</v>
      </c>
      <c r="C99" s="7" t="s">
        <v>254</v>
      </c>
      <c r="D99" s="8"/>
      <c r="E99" s="8" t="s">
        <v>15</v>
      </c>
    </row>
    <row r="100" spans="1:5" s="10" customFormat="1" x14ac:dyDescent="0.25">
      <c r="A100" s="7">
        <v>616103</v>
      </c>
      <c r="B100" s="8" t="s">
        <v>264</v>
      </c>
      <c r="C100" s="7" t="s">
        <v>265</v>
      </c>
      <c r="D100" s="8"/>
      <c r="E100" s="8" t="s">
        <v>15</v>
      </c>
    </row>
    <row r="101" spans="1:5" s="10" customFormat="1" x14ac:dyDescent="0.25">
      <c r="A101" s="7">
        <v>621140</v>
      </c>
      <c r="B101" s="8" t="s">
        <v>271</v>
      </c>
      <c r="C101" s="7">
        <v>11225000</v>
      </c>
      <c r="D101" s="8"/>
      <c r="E101" s="8" t="s">
        <v>15</v>
      </c>
    </row>
    <row r="102" spans="1:5" s="10" customFormat="1" x14ac:dyDescent="0.25">
      <c r="A102" s="7">
        <v>621142</v>
      </c>
      <c r="B102" s="8" t="s">
        <v>272</v>
      </c>
      <c r="C102" s="7">
        <v>11225002</v>
      </c>
      <c r="D102" s="8"/>
      <c r="E102" s="8" t="s">
        <v>15</v>
      </c>
    </row>
    <row r="103" spans="1:5" s="10" customFormat="1" x14ac:dyDescent="0.25">
      <c r="A103" s="7">
        <v>621150</v>
      </c>
      <c r="B103" s="8" t="s">
        <v>70</v>
      </c>
      <c r="C103" s="7" t="s">
        <v>71</v>
      </c>
      <c r="D103" s="8"/>
      <c r="E103" s="8" t="s">
        <v>15</v>
      </c>
    </row>
    <row r="104" spans="1:5" s="10" customFormat="1" x14ac:dyDescent="0.25">
      <c r="A104" s="7">
        <v>622600</v>
      </c>
      <c r="B104" s="8" t="s">
        <v>273</v>
      </c>
      <c r="C104" s="7">
        <v>18100001</v>
      </c>
      <c r="D104" s="8"/>
      <c r="E104" s="8" t="s">
        <v>15</v>
      </c>
    </row>
    <row r="105" spans="1:5" s="10" customFormat="1" x14ac:dyDescent="0.25">
      <c r="A105" s="9">
        <v>622603</v>
      </c>
      <c r="B105" s="10" t="s">
        <v>384</v>
      </c>
      <c r="C105" s="9" t="s">
        <v>385</v>
      </c>
      <c r="E105" s="10" t="s">
        <v>15</v>
      </c>
    </row>
    <row r="106" spans="1:5" s="10" customFormat="1" x14ac:dyDescent="0.25">
      <c r="A106" s="7">
        <v>622608</v>
      </c>
      <c r="B106" s="8" t="s">
        <v>387</v>
      </c>
      <c r="C106" s="7">
        <v>21450008</v>
      </c>
      <c r="D106" s="8"/>
      <c r="E106" s="8" t="s">
        <v>15</v>
      </c>
    </row>
    <row r="107" spans="1:5" s="10" customFormat="1" x14ac:dyDescent="0.25">
      <c r="A107" s="7">
        <v>623300</v>
      </c>
      <c r="B107" s="8" t="s">
        <v>391</v>
      </c>
      <c r="C107" s="7">
        <v>17200002</v>
      </c>
      <c r="D107" s="8"/>
      <c r="E107" s="8" t="s">
        <v>15</v>
      </c>
    </row>
    <row r="108" spans="1:5" s="10" customFormat="1" x14ac:dyDescent="0.25">
      <c r="A108" s="7">
        <v>625103</v>
      </c>
      <c r="B108" s="8" t="s">
        <v>72</v>
      </c>
      <c r="C108" s="7" t="s">
        <v>73</v>
      </c>
      <c r="D108" s="8"/>
      <c r="E108" s="8" t="s">
        <v>15</v>
      </c>
    </row>
    <row r="109" spans="1:5" s="10" customFormat="1" x14ac:dyDescent="0.25">
      <c r="A109" s="7">
        <v>625700</v>
      </c>
      <c r="B109" s="8" t="s">
        <v>405</v>
      </c>
      <c r="C109" s="7" t="s">
        <v>406</v>
      </c>
      <c r="D109" s="8"/>
      <c r="E109" s="8" t="s">
        <v>15</v>
      </c>
    </row>
    <row r="110" spans="1:5" s="10" customFormat="1" x14ac:dyDescent="0.25">
      <c r="A110" s="7">
        <v>633300</v>
      </c>
      <c r="B110" s="8" t="s">
        <v>173</v>
      </c>
      <c r="C110" s="7" t="s">
        <v>420</v>
      </c>
      <c r="D110" s="8"/>
      <c r="E110" s="8" t="s">
        <v>15</v>
      </c>
    </row>
    <row r="111" spans="1:5" s="10" customFormat="1" x14ac:dyDescent="0.25">
      <c r="A111" s="7">
        <v>633410</v>
      </c>
      <c r="B111" s="8" t="s">
        <v>421</v>
      </c>
      <c r="C111" s="7">
        <v>11210015</v>
      </c>
      <c r="D111" s="8"/>
      <c r="E111" s="8" t="s">
        <v>15</v>
      </c>
    </row>
    <row r="112" spans="1:5" s="10" customFormat="1" x14ac:dyDescent="0.25">
      <c r="A112" s="7">
        <v>633420</v>
      </c>
      <c r="B112" s="8" t="s">
        <v>422</v>
      </c>
      <c r="C112" s="7">
        <v>11220015</v>
      </c>
      <c r="D112" s="8"/>
      <c r="E112" s="8" t="s">
        <v>15</v>
      </c>
    </row>
    <row r="113" spans="1:5" s="10" customFormat="1" x14ac:dyDescent="0.25">
      <c r="A113" s="7">
        <v>633430</v>
      </c>
      <c r="B113" s="8" t="s">
        <v>423</v>
      </c>
      <c r="C113" s="7">
        <v>11230015</v>
      </c>
      <c r="D113" s="8"/>
      <c r="E113" s="8" t="s">
        <v>15</v>
      </c>
    </row>
    <row r="114" spans="1:5" s="10" customFormat="1" x14ac:dyDescent="0.25">
      <c r="A114" s="7">
        <v>633510</v>
      </c>
      <c r="B114" s="8" t="s">
        <v>424</v>
      </c>
      <c r="C114" s="7">
        <v>11210016</v>
      </c>
      <c r="D114" s="8"/>
      <c r="E114" s="8" t="s">
        <v>15</v>
      </c>
    </row>
    <row r="115" spans="1:5" s="10" customFormat="1" x14ac:dyDescent="0.25">
      <c r="A115" s="7">
        <v>633520</v>
      </c>
      <c r="B115" s="8" t="s">
        <v>425</v>
      </c>
      <c r="C115" s="7">
        <v>11220016</v>
      </c>
      <c r="D115" s="8"/>
      <c r="E115" s="8" t="s">
        <v>15</v>
      </c>
    </row>
    <row r="116" spans="1:5" s="10" customFormat="1" x14ac:dyDescent="0.25">
      <c r="A116" s="7">
        <v>633530</v>
      </c>
      <c r="B116" s="8" t="s">
        <v>426</v>
      </c>
      <c r="C116" s="7">
        <v>11230016</v>
      </c>
      <c r="D116" s="8"/>
      <c r="E116" s="8" t="s">
        <v>15</v>
      </c>
    </row>
    <row r="117" spans="1:5" s="10" customFormat="1" x14ac:dyDescent="0.25">
      <c r="A117" s="7">
        <v>641100</v>
      </c>
      <c r="B117" s="8" t="s">
        <v>76</v>
      </c>
      <c r="C117" s="7" t="s">
        <v>77</v>
      </c>
      <c r="D117" s="8"/>
      <c r="E117" s="8" t="s">
        <v>15</v>
      </c>
    </row>
    <row r="118" spans="1:5" s="10" customFormat="1" x14ac:dyDescent="0.25">
      <c r="A118" s="7">
        <v>641105</v>
      </c>
      <c r="B118" s="8" t="s">
        <v>78</v>
      </c>
      <c r="C118" s="7" t="s">
        <v>79</v>
      </c>
      <c r="D118" s="8"/>
      <c r="E118" s="8" t="s">
        <v>15</v>
      </c>
    </row>
    <row r="119" spans="1:5" s="10" customFormat="1" x14ac:dyDescent="0.25">
      <c r="A119" s="7">
        <v>641110</v>
      </c>
      <c r="B119" s="8" t="s">
        <v>431</v>
      </c>
      <c r="C119" s="7">
        <v>11210003</v>
      </c>
      <c r="D119" s="8"/>
      <c r="E119" s="8" t="s">
        <v>15</v>
      </c>
    </row>
    <row r="120" spans="1:5" s="10" customFormat="1" x14ac:dyDescent="0.25">
      <c r="A120" s="7">
        <v>641115</v>
      </c>
      <c r="B120" s="8" t="s">
        <v>80</v>
      </c>
      <c r="C120" s="7">
        <v>11210013</v>
      </c>
      <c r="D120" s="8"/>
      <c r="E120" s="8" t="s">
        <v>15</v>
      </c>
    </row>
    <row r="121" spans="1:5" s="10" customFormat="1" x14ac:dyDescent="0.25">
      <c r="A121" s="7">
        <v>641120</v>
      </c>
      <c r="B121" s="8" t="s">
        <v>432</v>
      </c>
      <c r="C121" s="7">
        <v>11220003</v>
      </c>
      <c r="D121" s="8"/>
      <c r="E121" s="8" t="s">
        <v>15</v>
      </c>
    </row>
    <row r="122" spans="1:5" s="10" customFormat="1" x14ac:dyDescent="0.25">
      <c r="A122" s="7">
        <v>641125</v>
      </c>
      <c r="B122" s="8" t="s">
        <v>433</v>
      </c>
      <c r="C122" s="7">
        <v>11220013</v>
      </c>
      <c r="D122" s="8"/>
      <c r="E122" s="8" t="s">
        <v>15</v>
      </c>
    </row>
    <row r="123" spans="1:5" s="10" customFormat="1" x14ac:dyDescent="0.25">
      <c r="A123" s="7">
        <v>641130</v>
      </c>
      <c r="B123" s="8" t="s">
        <v>434</v>
      </c>
      <c r="C123" s="7">
        <v>11230003</v>
      </c>
      <c r="D123" s="8"/>
      <c r="E123" s="8" t="s">
        <v>15</v>
      </c>
    </row>
    <row r="124" spans="1:5" s="10" customFormat="1" x14ac:dyDescent="0.25">
      <c r="A124" s="7">
        <v>641135</v>
      </c>
      <c r="B124" s="8" t="s">
        <v>435</v>
      </c>
      <c r="C124" s="7">
        <v>11230013</v>
      </c>
      <c r="D124" s="8"/>
      <c r="E124" s="8" t="s">
        <v>15</v>
      </c>
    </row>
    <row r="125" spans="1:5" s="10" customFormat="1" x14ac:dyDescent="0.25">
      <c r="A125" s="7">
        <v>641210</v>
      </c>
      <c r="B125" s="8" t="s">
        <v>436</v>
      </c>
      <c r="C125" s="7">
        <v>11210004</v>
      </c>
      <c r="D125" s="8"/>
      <c r="E125" s="8" t="s">
        <v>15</v>
      </c>
    </row>
    <row r="126" spans="1:5" s="10" customFormat="1" x14ac:dyDescent="0.25">
      <c r="A126" s="7">
        <v>641220</v>
      </c>
      <c r="B126" s="8" t="s">
        <v>437</v>
      </c>
      <c r="C126" s="7">
        <v>11220004</v>
      </c>
      <c r="D126" s="8"/>
      <c r="E126" s="8" t="s">
        <v>15</v>
      </c>
    </row>
    <row r="127" spans="1:5" s="10" customFormat="1" x14ac:dyDescent="0.25">
      <c r="A127" s="7">
        <v>641230</v>
      </c>
      <c r="B127" s="8" t="s">
        <v>438</v>
      </c>
      <c r="C127" s="7">
        <v>11230004</v>
      </c>
      <c r="D127" s="8"/>
      <c r="E127" s="8" t="s">
        <v>15</v>
      </c>
    </row>
    <row r="128" spans="1:5" s="8" customFormat="1" x14ac:dyDescent="0.25">
      <c r="A128" s="7">
        <v>641310</v>
      </c>
      <c r="B128" s="8" t="s">
        <v>439</v>
      </c>
      <c r="C128" s="7">
        <v>11210005</v>
      </c>
      <c r="E128" s="8" t="s">
        <v>15</v>
      </c>
    </row>
    <row r="129" spans="1:5" s="8" customFormat="1" x14ac:dyDescent="0.25">
      <c r="A129" s="7">
        <v>641311</v>
      </c>
      <c r="B129" s="8" t="s">
        <v>440</v>
      </c>
      <c r="C129" s="7">
        <v>19000213</v>
      </c>
      <c r="E129" s="8" t="s">
        <v>15</v>
      </c>
    </row>
    <row r="130" spans="1:5" s="8" customFormat="1" x14ac:dyDescent="0.25">
      <c r="A130" s="7">
        <v>641315</v>
      </c>
      <c r="B130" s="8" t="s">
        <v>81</v>
      </c>
      <c r="C130" s="7">
        <v>11210025</v>
      </c>
      <c r="E130" s="8" t="s">
        <v>15</v>
      </c>
    </row>
    <row r="131" spans="1:5" s="8" customFormat="1" x14ac:dyDescent="0.25">
      <c r="A131" s="7">
        <v>641316</v>
      </c>
      <c r="B131" s="8" t="s">
        <v>82</v>
      </c>
      <c r="C131" s="7">
        <v>11210026</v>
      </c>
      <c r="E131" s="8" t="s">
        <v>15</v>
      </c>
    </row>
    <row r="132" spans="1:5" s="8" customFormat="1" x14ac:dyDescent="0.25">
      <c r="A132" s="7">
        <v>641320</v>
      </c>
      <c r="B132" s="8" t="s">
        <v>441</v>
      </c>
      <c r="C132" s="7">
        <v>11220005</v>
      </c>
      <c r="E132" s="8" t="s">
        <v>15</v>
      </c>
    </row>
    <row r="133" spans="1:5" s="8" customFormat="1" x14ac:dyDescent="0.25">
      <c r="A133" s="7">
        <v>641321</v>
      </c>
      <c r="B133" s="8" t="s">
        <v>442</v>
      </c>
      <c r="C133" s="7">
        <v>19000223</v>
      </c>
      <c r="E133" s="8" t="s">
        <v>15</v>
      </c>
    </row>
    <row r="134" spans="1:5" s="10" customFormat="1" x14ac:dyDescent="0.25">
      <c r="A134" s="7">
        <v>641325</v>
      </c>
      <c r="B134" s="8" t="s">
        <v>443</v>
      </c>
      <c r="C134" s="7">
        <v>11220025</v>
      </c>
      <c r="D134" s="8"/>
      <c r="E134" s="8" t="s">
        <v>15</v>
      </c>
    </row>
    <row r="135" spans="1:5" s="10" customFormat="1" x14ac:dyDescent="0.25">
      <c r="A135" s="7">
        <v>641326</v>
      </c>
      <c r="B135" s="8" t="s">
        <v>83</v>
      </c>
      <c r="C135" s="7">
        <v>11220026</v>
      </c>
      <c r="D135" s="8"/>
      <c r="E135" s="8" t="s">
        <v>15</v>
      </c>
    </row>
    <row r="136" spans="1:5" s="10" customFormat="1" x14ac:dyDescent="0.25">
      <c r="A136" s="7">
        <v>641330</v>
      </c>
      <c r="B136" s="8" t="s">
        <v>444</v>
      </c>
      <c r="C136" s="7">
        <v>11230005</v>
      </c>
      <c r="D136" s="8"/>
      <c r="E136" s="8" t="s">
        <v>15</v>
      </c>
    </row>
    <row r="137" spans="1:5" s="10" customFormat="1" x14ac:dyDescent="0.25">
      <c r="A137" s="7">
        <v>641331</v>
      </c>
      <c r="B137" s="8" t="s">
        <v>445</v>
      </c>
      <c r="C137" s="7">
        <v>19000233</v>
      </c>
      <c r="D137" s="8"/>
      <c r="E137" s="8" t="s">
        <v>15</v>
      </c>
    </row>
    <row r="138" spans="1:5" s="10" customFormat="1" x14ac:dyDescent="0.25">
      <c r="A138" s="7">
        <v>641335</v>
      </c>
      <c r="B138" s="8" t="s">
        <v>446</v>
      </c>
      <c r="C138" s="7">
        <v>11230025</v>
      </c>
      <c r="D138" s="8"/>
      <c r="E138" s="8" t="s">
        <v>15</v>
      </c>
    </row>
    <row r="139" spans="1:5" s="10" customFormat="1" x14ac:dyDescent="0.25">
      <c r="A139" s="7">
        <v>641336</v>
      </c>
      <c r="B139" s="8" t="s">
        <v>84</v>
      </c>
      <c r="C139" s="7">
        <v>11230026</v>
      </c>
      <c r="D139" s="8"/>
      <c r="E139" s="8" t="s">
        <v>15</v>
      </c>
    </row>
    <row r="140" spans="1:5" s="10" customFormat="1" x14ac:dyDescent="0.25">
      <c r="A140" s="7">
        <v>641410</v>
      </c>
      <c r="B140" s="8" t="s">
        <v>447</v>
      </c>
      <c r="C140" s="7">
        <v>11210006</v>
      </c>
      <c r="D140" s="8"/>
      <c r="E140" s="8" t="s">
        <v>15</v>
      </c>
    </row>
    <row r="141" spans="1:5" s="10" customFormat="1" x14ac:dyDescent="0.25">
      <c r="A141" s="7">
        <v>641411</v>
      </c>
      <c r="B141" s="8" t="s">
        <v>85</v>
      </c>
      <c r="C141" s="7">
        <v>19000214</v>
      </c>
      <c r="D141" s="8"/>
      <c r="E141" s="8" t="s">
        <v>15</v>
      </c>
    </row>
    <row r="142" spans="1:5" s="10" customFormat="1" x14ac:dyDescent="0.25">
      <c r="A142" s="7">
        <v>641415</v>
      </c>
      <c r="B142" s="8" t="s">
        <v>448</v>
      </c>
      <c r="C142" s="7">
        <v>11210035</v>
      </c>
      <c r="D142" s="8"/>
      <c r="E142" s="8" t="s">
        <v>15</v>
      </c>
    </row>
    <row r="143" spans="1:5" s="10" customFormat="1" x14ac:dyDescent="0.25">
      <c r="A143" s="7">
        <v>641420</v>
      </c>
      <c r="B143" s="8" t="s">
        <v>449</v>
      </c>
      <c r="C143" s="7">
        <v>11220006</v>
      </c>
      <c r="D143" s="8"/>
      <c r="E143" s="8" t="s">
        <v>15</v>
      </c>
    </row>
    <row r="144" spans="1:5" s="10" customFormat="1" x14ac:dyDescent="0.25">
      <c r="A144" s="7">
        <v>641421</v>
      </c>
      <c r="B144" s="8" t="s">
        <v>450</v>
      </c>
      <c r="C144" s="7">
        <v>19000224</v>
      </c>
      <c r="D144" s="8"/>
      <c r="E144" s="8" t="s">
        <v>15</v>
      </c>
    </row>
    <row r="145" spans="1:5" s="10" customFormat="1" x14ac:dyDescent="0.25">
      <c r="A145" s="7">
        <v>641425</v>
      </c>
      <c r="B145" s="8" t="s">
        <v>451</v>
      </c>
      <c r="C145" s="7">
        <v>11220035</v>
      </c>
      <c r="D145" s="8"/>
      <c r="E145" s="8" t="s">
        <v>15</v>
      </c>
    </row>
    <row r="146" spans="1:5" s="10" customFormat="1" x14ac:dyDescent="0.25">
      <c r="A146" s="7">
        <v>641430</v>
      </c>
      <c r="B146" s="8" t="s">
        <v>452</v>
      </c>
      <c r="C146" s="7">
        <v>11230006</v>
      </c>
      <c r="D146" s="8"/>
      <c r="E146" s="8" t="s">
        <v>15</v>
      </c>
    </row>
    <row r="147" spans="1:5" s="10" customFormat="1" x14ac:dyDescent="0.25">
      <c r="A147" s="7">
        <v>641431</v>
      </c>
      <c r="B147" s="8" t="s">
        <v>453</v>
      </c>
      <c r="C147" s="7">
        <v>19000234</v>
      </c>
      <c r="D147" s="8"/>
      <c r="E147" s="8" t="s">
        <v>15</v>
      </c>
    </row>
    <row r="148" spans="1:5" s="10" customFormat="1" x14ac:dyDescent="0.25">
      <c r="A148" s="7">
        <v>641435</v>
      </c>
      <c r="B148" s="8" t="s">
        <v>454</v>
      </c>
      <c r="C148" s="7">
        <v>11230035</v>
      </c>
      <c r="D148" s="8"/>
      <c r="E148" s="8" t="s">
        <v>15</v>
      </c>
    </row>
    <row r="149" spans="1:5" s="10" customFormat="1" x14ac:dyDescent="0.25">
      <c r="A149" s="7">
        <v>645110</v>
      </c>
      <c r="B149" s="8" t="s">
        <v>455</v>
      </c>
      <c r="C149" s="7">
        <v>11210007</v>
      </c>
      <c r="D149" s="8"/>
      <c r="E149" s="8" t="s">
        <v>15</v>
      </c>
    </row>
    <row r="150" spans="1:5" s="10" customFormat="1" x14ac:dyDescent="0.25">
      <c r="A150" s="7">
        <v>645120</v>
      </c>
      <c r="B150" s="8" t="s">
        <v>456</v>
      </c>
      <c r="C150" s="7">
        <v>11220007</v>
      </c>
      <c r="D150" s="8"/>
      <c r="E150" s="8" t="s">
        <v>15</v>
      </c>
    </row>
    <row r="151" spans="1:5" s="10" customFormat="1" x14ac:dyDescent="0.25">
      <c r="A151" s="7">
        <v>645130</v>
      </c>
      <c r="B151" s="8" t="s">
        <v>457</v>
      </c>
      <c r="C151" s="7">
        <v>11230007</v>
      </c>
      <c r="D151" s="8"/>
      <c r="E151" s="8" t="s">
        <v>15</v>
      </c>
    </row>
    <row r="152" spans="1:5" s="10" customFormat="1" x14ac:dyDescent="0.25">
      <c r="A152" s="7">
        <v>645210</v>
      </c>
      <c r="B152" s="8" t="s">
        <v>458</v>
      </c>
      <c r="C152" s="7">
        <v>11210008</v>
      </c>
      <c r="D152" s="8"/>
      <c r="E152" s="8" t="s">
        <v>15</v>
      </c>
    </row>
    <row r="153" spans="1:5" s="10" customFormat="1" x14ac:dyDescent="0.25">
      <c r="A153" s="7">
        <v>645220</v>
      </c>
      <c r="B153" s="8" t="s">
        <v>459</v>
      </c>
      <c r="C153" s="7">
        <v>11220008</v>
      </c>
      <c r="D153" s="8"/>
      <c r="E153" s="8" t="s">
        <v>15</v>
      </c>
    </row>
    <row r="154" spans="1:5" s="10" customFormat="1" x14ac:dyDescent="0.25">
      <c r="A154" s="7">
        <v>645230</v>
      </c>
      <c r="B154" s="8" t="s">
        <v>460</v>
      </c>
      <c r="C154" s="7">
        <v>11230008</v>
      </c>
      <c r="D154" s="8"/>
      <c r="E154" s="8" t="s">
        <v>15</v>
      </c>
    </row>
    <row r="155" spans="1:5" s="10" customFormat="1" x14ac:dyDescent="0.25">
      <c r="A155" s="7">
        <v>645310</v>
      </c>
      <c r="B155" s="8" t="s">
        <v>461</v>
      </c>
      <c r="C155" s="7">
        <v>11210009</v>
      </c>
      <c r="D155" s="8"/>
      <c r="E155" s="8" t="s">
        <v>15</v>
      </c>
    </row>
    <row r="156" spans="1:5" s="10" customFormat="1" x14ac:dyDescent="0.25">
      <c r="A156" s="7">
        <v>645320</v>
      </c>
      <c r="B156" s="8" t="s">
        <v>462</v>
      </c>
      <c r="C156" s="7">
        <v>11220009</v>
      </c>
      <c r="D156" s="8"/>
      <c r="E156" s="8" t="s">
        <v>15</v>
      </c>
    </row>
    <row r="157" spans="1:5" s="10" customFormat="1" x14ac:dyDescent="0.25">
      <c r="A157" s="7">
        <v>645330</v>
      </c>
      <c r="B157" s="8" t="s">
        <v>463</v>
      </c>
      <c r="C157" s="7">
        <v>11230009</v>
      </c>
      <c r="D157" s="8"/>
      <c r="E157" s="8" t="s">
        <v>15</v>
      </c>
    </row>
    <row r="158" spans="1:5" s="10" customFormat="1" x14ac:dyDescent="0.25">
      <c r="A158" s="7">
        <v>645410</v>
      </c>
      <c r="B158" s="8" t="s">
        <v>464</v>
      </c>
      <c r="C158" s="7">
        <v>11210010</v>
      </c>
      <c r="D158" s="8"/>
      <c r="E158" s="8" t="s">
        <v>15</v>
      </c>
    </row>
    <row r="159" spans="1:5" s="10" customFormat="1" x14ac:dyDescent="0.25">
      <c r="A159" s="7">
        <v>645420</v>
      </c>
      <c r="B159" s="8" t="s">
        <v>465</v>
      </c>
      <c r="C159" s="7">
        <v>11220010</v>
      </c>
      <c r="D159" s="8"/>
      <c r="E159" s="8" t="s">
        <v>15</v>
      </c>
    </row>
    <row r="160" spans="1:5" s="10" customFormat="1" x14ac:dyDescent="0.25">
      <c r="A160" s="7">
        <v>645430</v>
      </c>
      <c r="B160" s="8" t="s">
        <v>466</v>
      </c>
      <c r="C160" s="7">
        <v>11230010</v>
      </c>
      <c r="D160" s="8"/>
      <c r="E160" s="8" t="s">
        <v>15</v>
      </c>
    </row>
    <row r="161" spans="1:5" s="10" customFormat="1" x14ac:dyDescent="0.25">
      <c r="A161" s="7">
        <v>647210</v>
      </c>
      <c r="B161" s="8" t="s">
        <v>467</v>
      </c>
      <c r="C161" s="7">
        <v>11210011</v>
      </c>
      <c r="D161" s="8"/>
      <c r="E161" s="8" t="s">
        <v>15</v>
      </c>
    </row>
    <row r="162" spans="1:5" s="10" customFormat="1" x14ac:dyDescent="0.25">
      <c r="A162" s="7">
        <v>647220</v>
      </c>
      <c r="B162" s="8" t="s">
        <v>468</v>
      </c>
      <c r="C162" s="7">
        <v>11220011</v>
      </c>
      <c r="D162" s="8"/>
      <c r="E162" s="8" t="s">
        <v>15</v>
      </c>
    </row>
    <row r="163" spans="1:5" s="10" customFormat="1" x14ac:dyDescent="0.25">
      <c r="A163" s="7">
        <v>647230</v>
      </c>
      <c r="B163" s="8" t="s">
        <v>469</v>
      </c>
      <c r="C163" s="7">
        <v>11230011</v>
      </c>
      <c r="D163" s="8"/>
      <c r="E163" s="8" t="s">
        <v>15</v>
      </c>
    </row>
    <row r="164" spans="1:5" s="10" customFormat="1" x14ac:dyDescent="0.25">
      <c r="A164" s="7">
        <v>647400</v>
      </c>
      <c r="B164" s="8" t="s">
        <v>470</v>
      </c>
      <c r="C164" s="7">
        <v>11900005</v>
      </c>
      <c r="D164" s="8"/>
      <c r="E164" s="8" t="s">
        <v>15</v>
      </c>
    </row>
    <row r="165" spans="1:5" s="10" customFormat="1" x14ac:dyDescent="0.25">
      <c r="A165" s="7">
        <v>647410</v>
      </c>
      <c r="B165" s="8" t="s">
        <v>471</v>
      </c>
      <c r="C165" s="7">
        <v>11900010</v>
      </c>
      <c r="D165" s="8"/>
      <c r="E165" s="8" t="s">
        <v>15</v>
      </c>
    </row>
    <row r="166" spans="1:5" s="10" customFormat="1" x14ac:dyDescent="0.25">
      <c r="A166" s="7">
        <v>647420</v>
      </c>
      <c r="B166" s="8" t="s">
        <v>86</v>
      </c>
      <c r="C166" s="7" t="s">
        <v>87</v>
      </c>
      <c r="D166" s="8"/>
      <c r="E166" s="8" t="s">
        <v>15</v>
      </c>
    </row>
    <row r="167" spans="1:5" s="10" customFormat="1" x14ac:dyDescent="0.25">
      <c r="A167" s="7">
        <v>647510</v>
      </c>
      <c r="B167" s="8" t="s">
        <v>472</v>
      </c>
      <c r="C167" s="7">
        <v>11210012</v>
      </c>
      <c r="D167" s="8"/>
      <c r="E167" s="8" t="s">
        <v>15</v>
      </c>
    </row>
    <row r="168" spans="1:5" s="10" customFormat="1" x14ac:dyDescent="0.25">
      <c r="A168" s="7">
        <v>647520</v>
      </c>
      <c r="B168" s="8" t="s">
        <v>473</v>
      </c>
      <c r="C168" s="7">
        <v>11220012</v>
      </c>
      <c r="D168" s="8"/>
      <c r="E168" s="8" t="s">
        <v>15</v>
      </c>
    </row>
    <row r="169" spans="1:5" s="10" customFormat="1" x14ac:dyDescent="0.25">
      <c r="A169" s="7">
        <v>647530</v>
      </c>
      <c r="B169" s="8" t="s">
        <v>474</v>
      </c>
      <c r="C169" s="7">
        <v>11230012</v>
      </c>
      <c r="D169" s="8"/>
      <c r="E169" s="8" t="s">
        <v>15</v>
      </c>
    </row>
    <row r="170" spans="1:5" s="10" customFormat="1" x14ac:dyDescent="0.25">
      <c r="A170" s="7">
        <v>647531</v>
      </c>
      <c r="B170" s="8" t="s">
        <v>475</v>
      </c>
      <c r="C170" s="7">
        <v>11900001</v>
      </c>
      <c r="D170" s="8"/>
      <c r="E170" s="8" t="s">
        <v>15</v>
      </c>
    </row>
    <row r="171" spans="1:5" s="10" customFormat="1" x14ac:dyDescent="0.25">
      <c r="A171" s="9">
        <v>681122</v>
      </c>
      <c r="B171" s="10" t="s">
        <v>484</v>
      </c>
      <c r="C171" s="9" t="s">
        <v>485</v>
      </c>
      <c r="E171" s="10" t="s">
        <v>15</v>
      </c>
    </row>
    <row r="172" spans="1:5" s="10" customFormat="1" x14ac:dyDescent="0.25">
      <c r="A172" s="9">
        <v>681200</v>
      </c>
      <c r="B172" s="10" t="s">
        <v>95</v>
      </c>
      <c r="C172" s="9" t="s">
        <v>96</v>
      </c>
      <c r="E172" s="10" t="s">
        <v>15</v>
      </c>
    </row>
    <row r="173" spans="1:5" s="10" customFormat="1" x14ac:dyDescent="0.25">
      <c r="A173" s="7">
        <v>691000</v>
      </c>
      <c r="B173" s="8" t="s">
        <v>495</v>
      </c>
      <c r="C173" s="7">
        <v>18200000</v>
      </c>
      <c r="D173" s="8"/>
      <c r="E173" s="8" t="s">
        <v>15</v>
      </c>
    </row>
    <row r="174" spans="1:5" s="10" customFormat="1" x14ac:dyDescent="0.25">
      <c r="A174" s="9">
        <v>706899</v>
      </c>
      <c r="B174" s="10" t="s">
        <v>4</v>
      </c>
      <c r="C174" s="9">
        <v>10300899</v>
      </c>
      <c r="D174" s="10" t="s">
        <v>380</v>
      </c>
      <c r="E174" s="10" t="s">
        <v>15</v>
      </c>
    </row>
    <row r="175" spans="1:5" s="10" customFormat="1" x14ac:dyDescent="0.25">
      <c r="A175" s="9">
        <v>706900</v>
      </c>
      <c r="B175" s="10" t="s">
        <v>5</v>
      </c>
      <c r="C175" s="9">
        <v>10500900</v>
      </c>
      <c r="D175" s="10" t="s">
        <v>380</v>
      </c>
      <c r="E175" s="10" t="s">
        <v>15</v>
      </c>
    </row>
    <row r="176" spans="1:5" s="10" customFormat="1" x14ac:dyDescent="0.25">
      <c r="A176" s="9">
        <v>775200</v>
      </c>
      <c r="B176" s="10" t="s">
        <v>277</v>
      </c>
      <c r="C176" s="9" t="s">
        <v>278</v>
      </c>
      <c r="E176" s="10" t="s">
        <v>15</v>
      </c>
    </row>
    <row r="177" spans="1:5" s="10" customFormat="1" x14ac:dyDescent="0.25">
      <c r="A177" s="9" t="s">
        <v>285</v>
      </c>
      <c r="B177" s="10" t="s">
        <v>286</v>
      </c>
      <c r="C177" s="9">
        <v>14100001</v>
      </c>
      <c r="E177" s="10" t="s">
        <v>15</v>
      </c>
    </row>
    <row r="178" spans="1:5" s="10" customFormat="1" x14ac:dyDescent="0.25">
      <c r="A178" s="9" t="s">
        <v>287</v>
      </c>
      <c r="B178" s="10" t="s">
        <v>484</v>
      </c>
      <c r="C178" s="9">
        <v>14100002</v>
      </c>
      <c r="E178" s="10" t="s">
        <v>15</v>
      </c>
    </row>
    <row r="179" spans="1:5" s="10" customFormat="1" x14ac:dyDescent="0.25">
      <c r="A179" s="9" t="s">
        <v>288</v>
      </c>
      <c r="B179" s="10" t="s">
        <v>487</v>
      </c>
      <c r="C179" s="9">
        <v>14200001</v>
      </c>
      <c r="E179" s="10" t="s">
        <v>15</v>
      </c>
    </row>
    <row r="180" spans="1:5" s="10" customFormat="1" x14ac:dyDescent="0.25">
      <c r="A180" s="9" t="s">
        <v>293</v>
      </c>
      <c r="B180" s="10" t="s">
        <v>294</v>
      </c>
      <c r="C180" s="9">
        <v>14500001</v>
      </c>
      <c r="E180" s="10" t="s">
        <v>15</v>
      </c>
    </row>
    <row r="181" spans="1:5" s="10" customFormat="1" x14ac:dyDescent="0.25">
      <c r="A181" s="9" t="s">
        <v>295</v>
      </c>
      <c r="B181" s="10" t="s">
        <v>486</v>
      </c>
      <c r="C181" s="9">
        <v>14500002</v>
      </c>
      <c r="E181" s="10" t="s">
        <v>15</v>
      </c>
    </row>
    <row r="182" spans="1:5" s="10" customFormat="1" x14ac:dyDescent="0.25">
      <c r="A182" s="9" t="s">
        <v>296</v>
      </c>
      <c r="B182" s="10" t="s">
        <v>297</v>
      </c>
      <c r="C182" s="9">
        <v>14500003</v>
      </c>
      <c r="E182" s="10" t="s">
        <v>15</v>
      </c>
    </row>
    <row r="183" spans="1:5" s="10" customFormat="1" x14ac:dyDescent="0.25">
      <c r="A183" s="9" t="s">
        <v>298</v>
      </c>
      <c r="B183" s="10" t="s">
        <v>92</v>
      </c>
      <c r="C183" s="9">
        <v>14500004</v>
      </c>
      <c r="E183" s="10" t="s">
        <v>15</v>
      </c>
    </row>
    <row r="184" spans="1:5" s="10" customFormat="1" x14ac:dyDescent="0.25">
      <c r="A184" s="9" t="s">
        <v>301</v>
      </c>
      <c r="B184" s="10" t="s">
        <v>92</v>
      </c>
      <c r="C184" s="9">
        <v>14500009</v>
      </c>
      <c r="E184" s="10" t="s">
        <v>15</v>
      </c>
    </row>
    <row r="185" spans="1:5" s="10" customFormat="1" x14ac:dyDescent="0.25">
      <c r="A185" s="9" t="s">
        <v>303</v>
      </c>
      <c r="B185" s="10" t="s">
        <v>481</v>
      </c>
      <c r="C185" s="9">
        <v>15200002</v>
      </c>
      <c r="E185" s="10" t="s">
        <v>15</v>
      </c>
    </row>
    <row r="186" spans="1:5" s="10" customFormat="1" x14ac:dyDescent="0.25">
      <c r="A186" s="9" t="s">
        <v>304</v>
      </c>
      <c r="B186" s="10" t="s">
        <v>95</v>
      </c>
      <c r="C186" s="9">
        <v>15200003</v>
      </c>
      <c r="E186" s="10" t="s">
        <v>15</v>
      </c>
    </row>
    <row r="187" spans="1:5" s="10" customFormat="1" x14ac:dyDescent="0.25">
      <c r="A187" s="9" t="s">
        <v>313</v>
      </c>
      <c r="B187" s="10" t="s">
        <v>479</v>
      </c>
      <c r="C187" s="9">
        <v>21350001</v>
      </c>
      <c r="E187" s="10" t="s">
        <v>15</v>
      </c>
    </row>
    <row r="188" spans="1:5" s="10" customFormat="1" x14ac:dyDescent="0.25">
      <c r="A188" s="9" t="s">
        <v>318</v>
      </c>
      <c r="B188" s="10" t="s">
        <v>115</v>
      </c>
      <c r="C188" s="9">
        <v>34100003</v>
      </c>
      <c r="E188" s="10" t="s">
        <v>15</v>
      </c>
    </row>
    <row r="189" spans="1:5" s="10" customFormat="1" x14ac:dyDescent="0.25">
      <c r="A189" s="9" t="s">
        <v>319</v>
      </c>
      <c r="B189" s="10" t="s">
        <v>131</v>
      </c>
      <c r="C189" s="9">
        <v>34100004</v>
      </c>
      <c r="E189" s="10" t="s">
        <v>15</v>
      </c>
    </row>
    <row r="190" spans="1:5" s="10" customFormat="1" x14ac:dyDescent="0.25">
      <c r="A190" s="9" t="s">
        <v>320</v>
      </c>
      <c r="B190" s="10" t="s">
        <v>321</v>
      </c>
      <c r="C190" s="9">
        <v>34100006</v>
      </c>
      <c r="E190" s="10" t="s">
        <v>15</v>
      </c>
    </row>
    <row r="191" spans="1:5" s="10" customFormat="1" x14ac:dyDescent="0.25">
      <c r="A191" s="9" t="s">
        <v>322</v>
      </c>
      <c r="B191" s="10" t="s">
        <v>323</v>
      </c>
      <c r="C191" s="9">
        <v>34100999</v>
      </c>
      <c r="E191" s="10" t="s">
        <v>15</v>
      </c>
    </row>
    <row r="192" spans="1:5" s="10" customFormat="1" x14ac:dyDescent="0.25">
      <c r="A192" s="9" t="s">
        <v>324</v>
      </c>
      <c r="B192" s="10" t="s">
        <v>325</v>
      </c>
      <c r="C192" s="9">
        <v>34200900</v>
      </c>
      <c r="E192" s="10" t="s">
        <v>15</v>
      </c>
    </row>
    <row r="193" spans="1:5" s="10" customFormat="1" x14ac:dyDescent="0.25">
      <c r="A193" s="9" t="s">
        <v>326</v>
      </c>
      <c r="B193" s="10" t="s">
        <v>20</v>
      </c>
      <c r="C193" s="9">
        <v>34300000</v>
      </c>
      <c r="E193" s="10" t="s">
        <v>15</v>
      </c>
    </row>
    <row r="194" spans="1:5" s="10" customFormat="1" x14ac:dyDescent="0.25">
      <c r="A194" s="9" t="s">
        <v>327</v>
      </c>
      <c r="B194" s="10" t="s">
        <v>21</v>
      </c>
      <c r="C194" s="9">
        <v>34300001</v>
      </c>
      <c r="E194" s="10" t="s">
        <v>15</v>
      </c>
    </row>
    <row r="195" spans="1:5" s="10" customFormat="1" x14ac:dyDescent="0.25">
      <c r="A195" s="9" t="s">
        <v>328</v>
      </c>
      <c r="B195" s="10" t="s">
        <v>329</v>
      </c>
      <c r="C195" s="9">
        <v>34300002</v>
      </c>
      <c r="E195" s="10" t="s">
        <v>15</v>
      </c>
    </row>
    <row r="196" spans="1:5" s="10" customFormat="1" x14ac:dyDescent="0.25">
      <c r="A196" s="9" t="s">
        <v>330</v>
      </c>
      <c r="B196" s="10" t="s">
        <v>331</v>
      </c>
      <c r="C196" s="9">
        <v>34300999</v>
      </c>
      <c r="E196" s="10" t="s">
        <v>15</v>
      </c>
    </row>
    <row r="197" spans="1:5" s="10" customFormat="1" x14ac:dyDescent="0.25">
      <c r="A197" s="9" t="s">
        <v>332</v>
      </c>
      <c r="B197" s="10" t="s">
        <v>333</v>
      </c>
      <c r="C197" s="9">
        <v>34400900</v>
      </c>
      <c r="E197" s="10" t="s">
        <v>15</v>
      </c>
    </row>
    <row r="198" spans="1:5" s="10" customFormat="1" x14ac:dyDescent="0.25">
      <c r="A198" s="9" t="s">
        <v>334</v>
      </c>
      <c r="B198" s="10" t="s">
        <v>335</v>
      </c>
      <c r="C198" s="9">
        <v>34400901</v>
      </c>
      <c r="E198" s="10" t="s">
        <v>15</v>
      </c>
    </row>
    <row r="199" spans="1:5" s="10" customFormat="1" x14ac:dyDescent="0.25">
      <c r="A199" s="9" t="s">
        <v>336</v>
      </c>
      <c r="B199" s="10" t="s">
        <v>125</v>
      </c>
      <c r="C199" s="9">
        <v>34400002</v>
      </c>
      <c r="E199" s="10" t="s">
        <v>15</v>
      </c>
    </row>
    <row r="200" spans="1:5" s="10" customFormat="1" x14ac:dyDescent="0.25">
      <c r="A200" s="9" t="s">
        <v>337</v>
      </c>
      <c r="B200" s="10" t="s">
        <v>129</v>
      </c>
      <c r="C200" s="9">
        <v>34400003</v>
      </c>
      <c r="E200" s="10" t="s">
        <v>15</v>
      </c>
    </row>
    <row r="201" spans="1:5" s="10" customFormat="1" x14ac:dyDescent="0.25">
      <c r="A201" s="9" t="s">
        <v>338</v>
      </c>
      <c r="B201" s="10" t="s">
        <v>111</v>
      </c>
      <c r="C201" s="9">
        <v>34400001</v>
      </c>
      <c r="E201" s="10" t="s">
        <v>15</v>
      </c>
    </row>
    <row r="202" spans="1:5" s="10" customFormat="1" x14ac:dyDescent="0.25">
      <c r="A202" s="9" t="s">
        <v>339</v>
      </c>
      <c r="B202" s="10" t="s">
        <v>340</v>
      </c>
      <c r="C202" s="9">
        <v>34400004</v>
      </c>
      <c r="E202" s="10" t="s">
        <v>15</v>
      </c>
    </row>
    <row r="203" spans="1:5" s="10" customFormat="1" x14ac:dyDescent="0.25">
      <c r="A203" s="9" t="s">
        <v>341</v>
      </c>
      <c r="B203" s="10" t="s">
        <v>342</v>
      </c>
      <c r="C203" s="9">
        <v>34400999</v>
      </c>
      <c r="E203" s="10" t="s">
        <v>15</v>
      </c>
    </row>
    <row r="204" spans="1:5" s="10" customFormat="1" x14ac:dyDescent="0.25">
      <c r="A204" s="9" t="s">
        <v>343</v>
      </c>
      <c r="B204" s="10" t="s">
        <v>344</v>
      </c>
      <c r="C204" s="9">
        <v>34500904</v>
      </c>
      <c r="E204" s="10" t="s">
        <v>15</v>
      </c>
    </row>
    <row r="205" spans="1:5" s="10" customFormat="1" x14ac:dyDescent="0.25">
      <c r="A205" s="9" t="s">
        <v>345</v>
      </c>
      <c r="B205" s="10" t="s">
        <v>346</v>
      </c>
      <c r="C205" s="9">
        <v>34500905</v>
      </c>
      <c r="E205" s="10" t="s">
        <v>15</v>
      </c>
    </row>
    <row r="206" spans="1:5" s="10" customFormat="1" x14ac:dyDescent="0.25">
      <c r="A206" s="9" t="s">
        <v>347</v>
      </c>
      <c r="B206" s="10" t="s">
        <v>121</v>
      </c>
      <c r="C206" s="9">
        <v>34500006</v>
      </c>
      <c r="E206" s="10" t="s">
        <v>15</v>
      </c>
    </row>
    <row r="207" spans="1:5" s="10" customFormat="1" x14ac:dyDescent="0.25">
      <c r="A207" s="9" t="s">
        <v>348</v>
      </c>
      <c r="B207" s="10" t="s">
        <v>119</v>
      </c>
      <c r="C207" s="9">
        <v>34500005</v>
      </c>
      <c r="E207" s="10" t="s">
        <v>15</v>
      </c>
    </row>
    <row r="208" spans="1:5" s="10" customFormat="1" x14ac:dyDescent="0.25">
      <c r="A208" s="9" t="s">
        <v>348</v>
      </c>
      <c r="B208" s="10" t="s">
        <v>349</v>
      </c>
      <c r="C208" s="9">
        <v>34500907</v>
      </c>
      <c r="E208" s="10" t="s">
        <v>15</v>
      </c>
    </row>
    <row r="209" spans="1:5" s="10" customFormat="1" x14ac:dyDescent="0.25">
      <c r="A209" s="9" t="s">
        <v>350</v>
      </c>
      <c r="B209" s="10" t="s">
        <v>123</v>
      </c>
      <c r="C209" s="9">
        <v>34500009</v>
      </c>
      <c r="E209" s="10" t="s">
        <v>15</v>
      </c>
    </row>
    <row r="210" spans="1:5" s="10" customFormat="1" x14ac:dyDescent="0.25">
      <c r="A210" s="9" t="s">
        <v>351</v>
      </c>
      <c r="B210" s="10" t="s">
        <v>127</v>
      </c>
      <c r="C210" s="9">
        <v>34500010</v>
      </c>
      <c r="E210" s="10" t="s">
        <v>15</v>
      </c>
    </row>
    <row r="211" spans="1:5" s="10" customFormat="1" x14ac:dyDescent="0.25">
      <c r="A211" s="9" t="s">
        <v>352</v>
      </c>
      <c r="B211" s="10" t="s">
        <v>133</v>
      </c>
      <c r="C211" s="9">
        <v>34500011</v>
      </c>
      <c r="E211" s="10" t="s">
        <v>15</v>
      </c>
    </row>
    <row r="212" spans="1:5" s="10" customFormat="1" x14ac:dyDescent="0.25">
      <c r="A212" s="9" t="s">
        <v>353</v>
      </c>
      <c r="B212" s="10" t="s">
        <v>25</v>
      </c>
      <c r="C212" s="9">
        <v>34500012</v>
      </c>
      <c r="E212" s="10" t="s">
        <v>15</v>
      </c>
    </row>
    <row r="213" spans="1:5" s="10" customFormat="1" x14ac:dyDescent="0.25">
      <c r="A213" s="9" t="s">
        <v>354</v>
      </c>
      <c r="B213" s="10" t="s">
        <v>355</v>
      </c>
      <c r="C213" s="9">
        <v>34500015</v>
      </c>
      <c r="E213" s="10" t="s">
        <v>15</v>
      </c>
    </row>
    <row r="214" spans="1:5" s="10" customFormat="1" x14ac:dyDescent="0.25">
      <c r="A214" s="9" t="s">
        <v>356</v>
      </c>
      <c r="B214" s="10" t="s">
        <v>357</v>
      </c>
      <c r="C214" s="9">
        <v>34500999</v>
      </c>
      <c r="E214" s="10" t="s">
        <v>15</v>
      </c>
    </row>
    <row r="215" spans="1:5" s="10" customFormat="1" x14ac:dyDescent="0.25">
      <c r="A215" s="9" t="s">
        <v>358</v>
      </c>
      <c r="B215" s="10" t="s">
        <v>146</v>
      </c>
      <c r="C215" s="9">
        <v>35100003</v>
      </c>
      <c r="E215" s="10" t="s">
        <v>15</v>
      </c>
    </row>
    <row r="216" spans="1:5" s="10" customFormat="1" x14ac:dyDescent="0.25">
      <c r="A216" s="9" t="s">
        <v>359</v>
      </c>
      <c r="B216" s="10" t="s">
        <v>360</v>
      </c>
      <c r="C216" s="9">
        <v>35300000</v>
      </c>
      <c r="E216" s="10" t="s">
        <v>15</v>
      </c>
    </row>
    <row r="217" spans="1:5" s="10" customFormat="1" x14ac:dyDescent="0.25">
      <c r="A217" s="9" t="s">
        <v>362</v>
      </c>
      <c r="B217" s="10" t="s">
        <v>144</v>
      </c>
      <c r="C217" s="9">
        <v>35400001</v>
      </c>
      <c r="E217" s="10" t="s">
        <v>15</v>
      </c>
    </row>
    <row r="218" spans="1:5" s="10" customFormat="1" x14ac:dyDescent="0.25">
      <c r="A218" s="9" t="s">
        <v>363</v>
      </c>
      <c r="B218" s="10" t="s">
        <v>147</v>
      </c>
      <c r="C218" s="9">
        <v>35500005</v>
      </c>
      <c r="E218" s="10" t="s">
        <v>15</v>
      </c>
    </row>
    <row r="219" spans="1:5" s="10" customFormat="1" x14ac:dyDescent="0.25">
      <c r="A219" s="9" t="s">
        <v>364</v>
      </c>
      <c r="B219" s="10" t="s">
        <v>365</v>
      </c>
      <c r="C219" s="9">
        <v>35500006</v>
      </c>
      <c r="E219" s="10" t="s">
        <v>15</v>
      </c>
    </row>
    <row r="220" spans="1:5" s="10" customFormat="1" x14ac:dyDescent="0.25">
      <c r="A220" s="9" t="s">
        <v>366</v>
      </c>
      <c r="B220" s="10" t="s">
        <v>148</v>
      </c>
      <c r="C220" s="9">
        <v>35500009</v>
      </c>
      <c r="E220" s="10" t="s">
        <v>15</v>
      </c>
    </row>
    <row r="221" spans="1:5" s="10" customFormat="1" x14ac:dyDescent="0.25">
      <c r="A221" s="9" t="s">
        <v>368</v>
      </c>
      <c r="B221" s="10" t="s">
        <v>152</v>
      </c>
      <c r="C221" s="9">
        <v>35500011</v>
      </c>
      <c r="E221" s="10" t="s">
        <v>15</v>
      </c>
    </row>
    <row r="222" spans="1:5" s="10" customFormat="1" x14ac:dyDescent="0.25">
      <c r="A222" s="9" t="s">
        <v>369</v>
      </c>
      <c r="B222" s="10" t="s">
        <v>370</v>
      </c>
      <c r="C222" s="9">
        <v>38300900</v>
      </c>
      <c r="E222" s="10" t="s">
        <v>15</v>
      </c>
    </row>
    <row r="223" spans="1:5" s="10" customFormat="1" x14ac:dyDescent="0.25">
      <c r="A223" s="9" t="s">
        <v>371</v>
      </c>
      <c r="B223" s="10" t="s">
        <v>109</v>
      </c>
      <c r="C223" s="9">
        <v>38300001</v>
      </c>
      <c r="E223" s="10" t="s">
        <v>15</v>
      </c>
    </row>
    <row r="224" spans="1:5" s="10" customFormat="1" x14ac:dyDescent="0.25">
      <c r="A224" s="9" t="s">
        <v>372</v>
      </c>
      <c r="B224" s="10" t="s">
        <v>142</v>
      </c>
      <c r="C224" s="9">
        <v>38400001</v>
      </c>
      <c r="E224" s="10" t="s">
        <v>15</v>
      </c>
    </row>
    <row r="225" spans="1:3" s="10" customFormat="1" x14ac:dyDescent="0.25">
      <c r="A225" s="9"/>
      <c r="C225" s="9"/>
    </row>
    <row r="226" spans="1:3" s="10" customFormat="1" x14ac:dyDescent="0.25">
      <c r="A226" s="9"/>
      <c r="C226" s="9"/>
    </row>
    <row r="227" spans="1:3" s="10" customFormat="1" x14ac:dyDescent="0.25">
      <c r="A227" s="9"/>
      <c r="C227" s="9"/>
    </row>
    <row r="228" spans="1:3" s="10" customFormat="1" x14ac:dyDescent="0.25">
      <c r="A228" s="9"/>
      <c r="C228" s="9"/>
    </row>
    <row r="229" spans="1:3" s="10" customFormat="1" x14ac:dyDescent="0.25">
      <c r="A229" s="9"/>
      <c r="C229" s="9"/>
    </row>
    <row r="230" spans="1:3" s="10" customFormat="1" x14ac:dyDescent="0.25">
      <c r="A230" s="9"/>
      <c r="C230" s="9"/>
    </row>
    <row r="231" spans="1:3" s="10" customFormat="1" x14ac:dyDescent="0.25">
      <c r="A231" s="9"/>
      <c r="C231" s="9"/>
    </row>
    <row r="232" spans="1:3" s="10" customFormat="1" x14ac:dyDescent="0.25">
      <c r="A232" s="9"/>
      <c r="C232" s="9"/>
    </row>
    <row r="233" spans="1:3" s="10" customFormat="1" x14ac:dyDescent="0.25">
      <c r="A233" s="9"/>
      <c r="C233" s="9"/>
    </row>
    <row r="234" spans="1:3" s="10" customFormat="1" x14ac:dyDescent="0.25">
      <c r="A234" s="9"/>
      <c r="C234" s="9"/>
    </row>
    <row r="235" spans="1:3" s="10" customFormat="1" x14ac:dyDescent="0.25">
      <c r="A235" s="9"/>
      <c r="C235" s="9"/>
    </row>
    <row r="236" spans="1:3" s="10" customFormat="1" x14ac:dyDescent="0.25">
      <c r="A236" s="9"/>
      <c r="C236" s="9"/>
    </row>
    <row r="237" spans="1:3" s="10" customFormat="1" x14ac:dyDescent="0.25">
      <c r="A237" s="9"/>
      <c r="C237" s="9"/>
    </row>
    <row r="238" spans="1:3" s="10" customFormat="1" x14ac:dyDescent="0.25">
      <c r="A238" s="9"/>
      <c r="C238" s="9"/>
    </row>
    <row r="239" spans="1:3" s="10" customFormat="1" x14ac:dyDescent="0.25">
      <c r="A239" s="9"/>
      <c r="C239" s="9"/>
    </row>
    <row r="240" spans="1:3" s="10" customFormat="1" x14ac:dyDescent="0.25">
      <c r="A240" s="9"/>
      <c r="C240" s="9"/>
    </row>
  </sheetData>
  <phoneticPr fontId="2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workbookViewId="0">
      <selection activeCell="F1" sqref="F1"/>
    </sheetView>
  </sheetViews>
  <sheetFormatPr defaultRowHeight="12.5" x14ac:dyDescent="0.25"/>
  <cols>
    <col min="1" max="2" width="10" bestFit="1" customWidth="1"/>
    <col min="3" max="3" width="25.54296875" bestFit="1" customWidth="1"/>
    <col min="4" max="4" width="54" bestFit="1" customWidth="1"/>
    <col min="5" max="5" width="32.453125" bestFit="1" customWidth="1"/>
    <col min="6" max="256" width="10.90625" customWidth="1"/>
  </cols>
  <sheetData>
    <row r="1" spans="1:6" x14ac:dyDescent="0.25">
      <c r="A1" t="s">
        <v>281</v>
      </c>
      <c r="B1" t="s">
        <v>281</v>
      </c>
      <c r="C1" t="s">
        <v>532</v>
      </c>
      <c r="D1" t="s">
        <v>280</v>
      </c>
      <c r="E1" t="s">
        <v>533</v>
      </c>
      <c r="F1" t="s">
        <v>279</v>
      </c>
    </row>
    <row r="2" spans="1:6" x14ac:dyDescent="0.25">
      <c r="A2">
        <v>11230001</v>
      </c>
      <c r="B2">
        <v>11230001</v>
      </c>
      <c r="C2" t="s">
        <v>534</v>
      </c>
      <c r="D2" t="s">
        <v>270</v>
      </c>
      <c r="E2" t="s">
        <v>535</v>
      </c>
      <c r="F2">
        <v>621130</v>
      </c>
    </row>
    <row r="3" spans="1:6" x14ac:dyDescent="0.25">
      <c r="A3">
        <v>11300001</v>
      </c>
      <c r="B3">
        <v>11300001</v>
      </c>
      <c r="C3" t="s">
        <v>223</v>
      </c>
      <c r="D3" t="s">
        <v>223</v>
      </c>
      <c r="E3" t="s">
        <v>223</v>
      </c>
      <c r="F3">
        <v>606100</v>
      </c>
    </row>
    <row r="4" spans="1:6" x14ac:dyDescent="0.25">
      <c r="A4">
        <v>11550006</v>
      </c>
      <c r="B4">
        <v>11550006</v>
      </c>
      <c r="C4" t="s">
        <v>536</v>
      </c>
      <c r="D4" t="s">
        <v>246</v>
      </c>
      <c r="E4" t="s">
        <v>246</v>
      </c>
      <c r="F4">
        <v>615220</v>
      </c>
    </row>
    <row r="5" spans="1:6" x14ac:dyDescent="0.25">
      <c r="A5">
        <v>11550016</v>
      </c>
      <c r="B5">
        <v>11550016</v>
      </c>
      <c r="C5" t="s">
        <v>261</v>
      </c>
      <c r="D5" t="s">
        <v>261</v>
      </c>
      <c r="E5" t="s">
        <v>261</v>
      </c>
      <c r="F5">
        <v>615627</v>
      </c>
    </row>
    <row r="6" spans="1:6" x14ac:dyDescent="0.25">
      <c r="A6">
        <v>11600001</v>
      </c>
      <c r="B6">
        <v>11600001</v>
      </c>
      <c r="C6" t="s">
        <v>537</v>
      </c>
      <c r="D6" t="s">
        <v>262</v>
      </c>
      <c r="E6" t="s">
        <v>262</v>
      </c>
      <c r="F6">
        <v>616100</v>
      </c>
    </row>
    <row r="7" spans="1:6" x14ac:dyDescent="0.25">
      <c r="A7">
        <v>11600002</v>
      </c>
      <c r="B7">
        <v>11600002</v>
      </c>
      <c r="C7" t="s">
        <v>538</v>
      </c>
      <c r="D7" t="s">
        <v>263</v>
      </c>
      <c r="E7" t="s">
        <v>263</v>
      </c>
      <c r="F7">
        <v>616101</v>
      </c>
    </row>
    <row r="8" spans="1:6" x14ac:dyDescent="0.25">
      <c r="A8">
        <v>11650001</v>
      </c>
      <c r="B8">
        <v>11650001</v>
      </c>
      <c r="C8" t="s">
        <v>427</v>
      </c>
      <c r="D8" t="s">
        <v>427</v>
      </c>
      <c r="E8" t="s">
        <v>427</v>
      </c>
      <c r="F8">
        <v>635110</v>
      </c>
    </row>
    <row r="9" spans="1:6" x14ac:dyDescent="0.25">
      <c r="A9">
        <v>11650003</v>
      </c>
      <c r="B9">
        <v>11650003</v>
      </c>
      <c r="C9" t="s">
        <v>428</v>
      </c>
      <c r="D9" t="s">
        <v>428</v>
      </c>
      <c r="E9" t="s">
        <v>428</v>
      </c>
      <c r="F9">
        <v>635120</v>
      </c>
    </row>
    <row r="10" spans="1:6" x14ac:dyDescent="0.25">
      <c r="A10">
        <v>11650019</v>
      </c>
      <c r="B10">
        <v>11650019</v>
      </c>
      <c r="C10" t="s">
        <v>539</v>
      </c>
      <c r="D10" t="s">
        <v>74</v>
      </c>
      <c r="E10" t="s">
        <v>74</v>
      </c>
      <c r="F10">
        <v>635400</v>
      </c>
    </row>
    <row r="11" spans="1:6" x14ac:dyDescent="0.25">
      <c r="A11">
        <v>11650020</v>
      </c>
      <c r="B11">
        <v>11650020</v>
      </c>
      <c r="C11" t="s">
        <v>75</v>
      </c>
      <c r="D11" t="s">
        <v>75</v>
      </c>
      <c r="E11" t="s">
        <v>75</v>
      </c>
      <c r="F11">
        <v>635800</v>
      </c>
    </row>
    <row r="12" spans="1:6" x14ac:dyDescent="0.25">
      <c r="A12">
        <v>11700001</v>
      </c>
      <c r="B12">
        <v>11700001</v>
      </c>
      <c r="C12" t="s">
        <v>540</v>
      </c>
      <c r="D12" t="s">
        <v>494</v>
      </c>
      <c r="E12" t="s">
        <v>494</v>
      </c>
      <c r="F12">
        <v>681500</v>
      </c>
    </row>
    <row r="13" spans="1:6" x14ac:dyDescent="0.25">
      <c r="A13">
        <v>11700002</v>
      </c>
      <c r="B13">
        <v>11700002</v>
      </c>
      <c r="C13" t="s">
        <v>541</v>
      </c>
      <c r="D13" t="s">
        <v>12</v>
      </c>
      <c r="E13" t="s">
        <v>542</v>
      </c>
      <c r="F13">
        <v>781500</v>
      </c>
    </row>
    <row r="14" spans="1:6" x14ac:dyDescent="0.25">
      <c r="A14">
        <v>11900045</v>
      </c>
      <c r="B14">
        <v>11900045</v>
      </c>
      <c r="C14" t="s">
        <v>230</v>
      </c>
      <c r="D14" t="s">
        <v>230</v>
      </c>
      <c r="E14" t="s">
        <v>230</v>
      </c>
      <c r="F14">
        <v>611001</v>
      </c>
    </row>
    <row r="15" spans="1:6" x14ac:dyDescent="0.25">
      <c r="A15">
        <v>11900053</v>
      </c>
      <c r="B15">
        <v>11900053</v>
      </c>
      <c r="C15" t="s">
        <v>543</v>
      </c>
      <c r="D15" t="s">
        <v>430</v>
      </c>
      <c r="E15" t="s">
        <v>430</v>
      </c>
      <c r="F15">
        <v>637800</v>
      </c>
    </row>
    <row r="16" spans="1:6" x14ac:dyDescent="0.25">
      <c r="A16">
        <v>11900055</v>
      </c>
      <c r="B16">
        <v>11900055</v>
      </c>
      <c r="C16" t="s">
        <v>544</v>
      </c>
      <c r="D16" t="s">
        <v>429</v>
      </c>
      <c r="E16" t="s">
        <v>545</v>
      </c>
      <c r="F16">
        <v>637100</v>
      </c>
    </row>
    <row r="17" spans="1:6" x14ac:dyDescent="0.25">
      <c r="A17">
        <v>14300001</v>
      </c>
      <c r="B17">
        <v>14300001</v>
      </c>
      <c r="C17" t="s">
        <v>93</v>
      </c>
      <c r="D17" t="s">
        <v>93</v>
      </c>
      <c r="E17" t="s">
        <v>93</v>
      </c>
      <c r="F17" t="s">
        <v>289</v>
      </c>
    </row>
    <row r="18" spans="1:6" x14ac:dyDescent="0.25">
      <c r="A18">
        <v>14400001</v>
      </c>
      <c r="B18">
        <v>14400001</v>
      </c>
      <c r="C18" t="s">
        <v>482</v>
      </c>
      <c r="D18" t="s">
        <v>482</v>
      </c>
      <c r="E18" t="s">
        <v>482</v>
      </c>
      <c r="F18" t="s">
        <v>290</v>
      </c>
    </row>
    <row r="19" spans="1:6" x14ac:dyDescent="0.25">
      <c r="A19">
        <v>14400002</v>
      </c>
      <c r="B19">
        <v>14400002</v>
      </c>
      <c r="C19" t="s">
        <v>546</v>
      </c>
      <c r="D19" t="s">
        <v>292</v>
      </c>
      <c r="E19" t="s">
        <v>547</v>
      </c>
      <c r="F19" t="s">
        <v>291</v>
      </c>
    </row>
    <row r="20" spans="1:6" x14ac:dyDescent="0.25">
      <c r="A20">
        <v>14500007</v>
      </c>
      <c r="B20">
        <v>14500007</v>
      </c>
      <c r="C20" t="s">
        <v>488</v>
      </c>
      <c r="D20" t="s">
        <v>488</v>
      </c>
      <c r="E20" t="s">
        <v>488</v>
      </c>
      <c r="F20" t="s">
        <v>299</v>
      </c>
    </row>
    <row r="21" spans="1:6" x14ac:dyDescent="0.25">
      <c r="A21">
        <v>14500008</v>
      </c>
      <c r="B21">
        <v>14500008</v>
      </c>
      <c r="C21" t="s">
        <v>492</v>
      </c>
      <c r="D21" t="s">
        <v>492</v>
      </c>
      <c r="E21" t="s">
        <v>492</v>
      </c>
      <c r="F21" t="s">
        <v>300</v>
      </c>
    </row>
    <row r="22" spans="1:6" x14ac:dyDescent="0.25">
      <c r="A22">
        <v>15200001</v>
      </c>
      <c r="B22">
        <v>15200001</v>
      </c>
      <c r="C22" t="s">
        <v>548</v>
      </c>
      <c r="D22" t="s">
        <v>90</v>
      </c>
      <c r="E22" t="s">
        <v>90</v>
      </c>
      <c r="F22" t="s">
        <v>302</v>
      </c>
    </row>
    <row r="23" spans="1:6" x14ac:dyDescent="0.25">
      <c r="A23">
        <v>18150001</v>
      </c>
      <c r="B23">
        <v>18150001</v>
      </c>
      <c r="C23" t="s">
        <v>549</v>
      </c>
      <c r="D23" t="s">
        <v>381</v>
      </c>
      <c r="E23" t="s">
        <v>550</v>
      </c>
      <c r="F23">
        <v>622601</v>
      </c>
    </row>
    <row r="24" spans="1:6" x14ac:dyDescent="0.25">
      <c r="A24">
        <v>18300001</v>
      </c>
      <c r="B24">
        <v>18300001</v>
      </c>
      <c r="C24" t="s">
        <v>69</v>
      </c>
      <c r="D24" t="s">
        <v>69</v>
      </c>
      <c r="E24" t="s">
        <v>69</v>
      </c>
      <c r="F24">
        <v>616102</v>
      </c>
    </row>
    <row r="25" spans="1:6" x14ac:dyDescent="0.25">
      <c r="A25">
        <v>18700000</v>
      </c>
      <c r="B25">
        <v>18700000</v>
      </c>
      <c r="C25" t="s">
        <v>551</v>
      </c>
      <c r="D25" t="s">
        <v>386</v>
      </c>
      <c r="E25" t="s">
        <v>386</v>
      </c>
      <c r="F25">
        <v>622605</v>
      </c>
    </row>
    <row r="26" spans="1:6" x14ac:dyDescent="0.25">
      <c r="A26">
        <v>18850000</v>
      </c>
      <c r="B26">
        <v>18850000</v>
      </c>
      <c r="C26" t="s">
        <v>552</v>
      </c>
      <c r="D26" t="s">
        <v>553</v>
      </c>
      <c r="E26" t="s">
        <v>554</v>
      </c>
      <c r="F26">
        <v>622611</v>
      </c>
    </row>
    <row r="27" spans="1:6" x14ac:dyDescent="0.25">
      <c r="A27">
        <v>18900000</v>
      </c>
      <c r="B27">
        <v>18900000</v>
      </c>
      <c r="C27" t="s">
        <v>415</v>
      </c>
      <c r="D27" t="s">
        <v>415</v>
      </c>
      <c r="E27" t="s">
        <v>415</v>
      </c>
      <c r="F27">
        <v>627000</v>
      </c>
    </row>
    <row r="28" spans="1:6" x14ac:dyDescent="0.25">
      <c r="A28">
        <v>21250015</v>
      </c>
      <c r="B28">
        <v>21250015</v>
      </c>
      <c r="C28" t="s">
        <v>555</v>
      </c>
      <c r="D28" t="s">
        <v>306</v>
      </c>
      <c r="E28" t="s">
        <v>556</v>
      </c>
      <c r="F28" t="s">
        <v>305</v>
      </c>
    </row>
    <row r="29" spans="1:6" x14ac:dyDescent="0.25">
      <c r="A29">
        <v>21300010</v>
      </c>
      <c r="B29">
        <v>21300010</v>
      </c>
      <c r="C29" t="s">
        <v>476</v>
      </c>
      <c r="D29" t="s">
        <v>476</v>
      </c>
      <c r="E29" t="s">
        <v>476</v>
      </c>
      <c r="F29">
        <v>666000</v>
      </c>
    </row>
    <row r="30" spans="1:6" x14ac:dyDescent="0.25">
      <c r="A30">
        <v>21300015</v>
      </c>
      <c r="B30">
        <v>21300015</v>
      </c>
      <c r="C30" t="s">
        <v>557</v>
      </c>
      <c r="D30" t="s">
        <v>558</v>
      </c>
      <c r="E30" t="s">
        <v>556</v>
      </c>
      <c r="F30" t="s">
        <v>309</v>
      </c>
    </row>
    <row r="31" spans="1:6" x14ac:dyDescent="0.25">
      <c r="A31">
        <v>21300020</v>
      </c>
      <c r="B31">
        <v>21300020</v>
      </c>
      <c r="C31" t="s">
        <v>8</v>
      </c>
      <c r="D31" t="s">
        <v>8</v>
      </c>
      <c r="E31" t="s">
        <v>8</v>
      </c>
      <c r="F31">
        <v>766000</v>
      </c>
    </row>
    <row r="32" spans="1:6" x14ac:dyDescent="0.25">
      <c r="A32">
        <v>21300025</v>
      </c>
      <c r="B32">
        <v>21300025</v>
      </c>
      <c r="C32" t="s">
        <v>559</v>
      </c>
      <c r="D32" t="s">
        <v>308</v>
      </c>
      <c r="E32" t="s">
        <v>560</v>
      </c>
      <c r="F32" t="s">
        <v>311</v>
      </c>
    </row>
    <row r="33" spans="1:6" x14ac:dyDescent="0.25">
      <c r="A33">
        <v>21350001</v>
      </c>
      <c r="B33">
        <v>21350001</v>
      </c>
      <c r="C33" t="s">
        <v>561</v>
      </c>
      <c r="D33" t="s">
        <v>479</v>
      </c>
      <c r="E33" t="s">
        <v>562</v>
      </c>
      <c r="F33" t="s">
        <v>313</v>
      </c>
    </row>
    <row r="34" spans="1:6" x14ac:dyDescent="0.25">
      <c r="A34">
        <v>21350002</v>
      </c>
      <c r="B34">
        <v>21350002</v>
      </c>
      <c r="C34" t="s">
        <v>563</v>
      </c>
      <c r="D34" t="s">
        <v>11</v>
      </c>
      <c r="E34" t="s">
        <v>564</v>
      </c>
      <c r="F34">
        <v>775200</v>
      </c>
    </row>
    <row r="35" spans="1:6" x14ac:dyDescent="0.25">
      <c r="A35">
        <v>21800010</v>
      </c>
      <c r="B35">
        <v>21800010</v>
      </c>
      <c r="C35" t="s">
        <v>7</v>
      </c>
      <c r="D35" t="s">
        <v>7</v>
      </c>
      <c r="E35" t="s">
        <v>7</v>
      </c>
      <c r="F35">
        <v>765000</v>
      </c>
    </row>
    <row r="36" spans="1:6" x14ac:dyDescent="0.25">
      <c r="A36">
        <v>21900001</v>
      </c>
      <c r="B36">
        <v>21900001</v>
      </c>
      <c r="C36" t="s">
        <v>565</v>
      </c>
      <c r="D36" t="s">
        <v>566</v>
      </c>
      <c r="E36" t="s">
        <v>566</v>
      </c>
      <c r="F36">
        <v>762401</v>
      </c>
    </row>
    <row r="37" spans="1:6" x14ac:dyDescent="0.25">
      <c r="A37">
        <v>22200001</v>
      </c>
      <c r="B37">
        <v>22200001</v>
      </c>
      <c r="C37" t="s">
        <v>274</v>
      </c>
      <c r="D37" t="s">
        <v>274</v>
      </c>
      <c r="E37" t="s">
        <v>274</v>
      </c>
      <c r="F37">
        <v>695000</v>
      </c>
    </row>
    <row r="38" spans="1:6" x14ac:dyDescent="0.25">
      <c r="A38">
        <v>22300001</v>
      </c>
      <c r="B38">
        <v>22300001</v>
      </c>
      <c r="C38" t="s">
        <v>567</v>
      </c>
      <c r="D38" t="s">
        <v>315</v>
      </c>
      <c r="E38" t="s">
        <v>315</v>
      </c>
      <c r="F38" t="s">
        <v>314</v>
      </c>
    </row>
    <row r="39" spans="1:6" x14ac:dyDescent="0.25">
      <c r="A39">
        <v>30100006</v>
      </c>
      <c r="B39">
        <v>30100006</v>
      </c>
      <c r="C39" t="s">
        <v>213</v>
      </c>
      <c r="D39" t="s">
        <v>213</v>
      </c>
      <c r="E39" t="s">
        <v>213</v>
      </c>
      <c r="F39">
        <v>512900</v>
      </c>
    </row>
    <row r="40" spans="1:6" x14ac:dyDescent="0.25">
      <c r="A40">
        <v>30100010</v>
      </c>
      <c r="B40">
        <v>30100010</v>
      </c>
      <c r="C40" t="s">
        <v>214</v>
      </c>
      <c r="D40" t="s">
        <v>214</v>
      </c>
      <c r="E40" t="s">
        <v>214</v>
      </c>
      <c r="F40">
        <v>531100</v>
      </c>
    </row>
    <row r="41" spans="1:6" x14ac:dyDescent="0.25">
      <c r="A41">
        <v>30100012</v>
      </c>
      <c r="B41">
        <v>30100012</v>
      </c>
      <c r="C41" t="s">
        <v>215</v>
      </c>
      <c r="D41" t="s">
        <v>215</v>
      </c>
      <c r="E41" t="s">
        <v>215</v>
      </c>
      <c r="F41">
        <v>531400</v>
      </c>
    </row>
    <row r="42" spans="1:6" x14ac:dyDescent="0.25">
      <c r="A42">
        <v>30400001</v>
      </c>
      <c r="B42">
        <v>30400001</v>
      </c>
      <c r="C42" t="s">
        <v>568</v>
      </c>
      <c r="D42" t="s">
        <v>569</v>
      </c>
      <c r="E42" t="s">
        <v>569</v>
      </c>
      <c r="F42">
        <v>445620</v>
      </c>
    </row>
    <row r="43" spans="1:6" x14ac:dyDescent="0.25">
      <c r="A43">
        <v>30400002</v>
      </c>
      <c r="B43">
        <v>30400002</v>
      </c>
      <c r="C43" t="s">
        <v>570</v>
      </c>
      <c r="D43" t="s">
        <v>186</v>
      </c>
      <c r="E43" t="s">
        <v>186</v>
      </c>
      <c r="F43">
        <v>445660</v>
      </c>
    </row>
    <row r="44" spans="1:6" x14ac:dyDescent="0.25">
      <c r="A44">
        <v>30400003</v>
      </c>
      <c r="B44">
        <v>30400003</v>
      </c>
      <c r="C44" t="s">
        <v>62</v>
      </c>
      <c r="D44" t="s">
        <v>62</v>
      </c>
      <c r="E44" t="s">
        <v>62</v>
      </c>
      <c r="F44">
        <v>445662</v>
      </c>
    </row>
    <row r="45" spans="1:6" x14ac:dyDescent="0.25">
      <c r="A45">
        <v>30400004</v>
      </c>
      <c r="B45">
        <v>30400004</v>
      </c>
      <c r="C45" t="s">
        <v>571</v>
      </c>
      <c r="D45" t="s">
        <v>188</v>
      </c>
      <c r="E45" t="s">
        <v>188</v>
      </c>
      <c r="F45">
        <v>445670</v>
      </c>
    </row>
    <row r="46" spans="1:6" x14ac:dyDescent="0.25">
      <c r="A46">
        <v>30400009</v>
      </c>
      <c r="B46">
        <v>30400009</v>
      </c>
      <c r="C46" t="s">
        <v>64</v>
      </c>
      <c r="D46" t="s">
        <v>64</v>
      </c>
      <c r="E46" t="s">
        <v>64</v>
      </c>
      <c r="F46">
        <v>445860</v>
      </c>
    </row>
    <row r="47" spans="1:6" x14ac:dyDescent="0.25">
      <c r="A47">
        <v>30400013</v>
      </c>
      <c r="B47">
        <v>30400013</v>
      </c>
      <c r="C47" t="s">
        <v>572</v>
      </c>
      <c r="D47" t="s">
        <v>199</v>
      </c>
      <c r="E47" t="s">
        <v>573</v>
      </c>
      <c r="F47">
        <v>468700</v>
      </c>
    </row>
    <row r="48" spans="1:6" x14ac:dyDescent="0.25">
      <c r="A48">
        <v>30400014</v>
      </c>
      <c r="B48">
        <v>30400014</v>
      </c>
      <c r="C48" t="s">
        <v>574</v>
      </c>
      <c r="D48" t="s">
        <v>66</v>
      </c>
      <c r="E48" t="s">
        <v>66</v>
      </c>
      <c r="F48">
        <v>477000</v>
      </c>
    </row>
    <row r="49" spans="1:6" x14ac:dyDescent="0.25">
      <c r="A49">
        <v>30400016</v>
      </c>
      <c r="B49">
        <v>30400016</v>
      </c>
      <c r="C49" t="s">
        <v>575</v>
      </c>
      <c r="D49" t="s">
        <v>63</v>
      </c>
      <c r="E49" t="s">
        <v>576</v>
      </c>
      <c r="F49">
        <v>445664</v>
      </c>
    </row>
    <row r="50" spans="1:6" x14ac:dyDescent="0.25">
      <c r="A50">
        <v>30400017</v>
      </c>
      <c r="B50">
        <v>30400017</v>
      </c>
      <c r="C50" t="s">
        <v>577</v>
      </c>
      <c r="D50" t="s">
        <v>187</v>
      </c>
      <c r="E50" t="s">
        <v>578</v>
      </c>
      <c r="F50">
        <v>445668</v>
      </c>
    </row>
    <row r="51" spans="1:6" x14ac:dyDescent="0.25">
      <c r="A51">
        <v>30900000</v>
      </c>
      <c r="B51">
        <v>30900000</v>
      </c>
      <c r="C51" t="s">
        <v>161</v>
      </c>
      <c r="D51" t="s">
        <v>161</v>
      </c>
      <c r="E51" t="s">
        <v>161</v>
      </c>
      <c r="F51">
        <v>411200</v>
      </c>
    </row>
    <row r="52" spans="1:6" x14ac:dyDescent="0.25">
      <c r="A52">
        <v>31700000</v>
      </c>
      <c r="B52">
        <v>31700000</v>
      </c>
      <c r="C52" t="s">
        <v>579</v>
      </c>
      <c r="D52" t="s">
        <v>317</v>
      </c>
      <c r="E52" t="s">
        <v>580</v>
      </c>
      <c r="F52" t="s">
        <v>316</v>
      </c>
    </row>
    <row r="53" spans="1:6" x14ac:dyDescent="0.25">
      <c r="A53">
        <v>32100002</v>
      </c>
      <c r="B53">
        <v>32100002</v>
      </c>
      <c r="C53" t="s">
        <v>581</v>
      </c>
      <c r="D53" t="s">
        <v>582</v>
      </c>
      <c r="E53" t="s">
        <v>582</v>
      </c>
      <c r="F53">
        <v>275100</v>
      </c>
    </row>
    <row r="54" spans="1:6" x14ac:dyDescent="0.25">
      <c r="A54">
        <v>32100003</v>
      </c>
      <c r="B54">
        <v>32100003</v>
      </c>
      <c r="C54" t="s">
        <v>141</v>
      </c>
      <c r="D54" t="s">
        <v>141</v>
      </c>
      <c r="E54" t="s">
        <v>141</v>
      </c>
      <c r="F54">
        <v>275500</v>
      </c>
    </row>
    <row r="55" spans="1:6" x14ac:dyDescent="0.25">
      <c r="A55">
        <v>32100004</v>
      </c>
      <c r="B55">
        <v>32100004</v>
      </c>
      <c r="C55" t="s">
        <v>583</v>
      </c>
      <c r="D55" t="s">
        <v>206</v>
      </c>
      <c r="E55" t="s">
        <v>206</v>
      </c>
      <c r="F55">
        <v>486000</v>
      </c>
    </row>
    <row r="56" spans="1:6" x14ac:dyDescent="0.25">
      <c r="A56">
        <v>34300800</v>
      </c>
      <c r="B56">
        <v>34300800</v>
      </c>
      <c r="C56" t="s">
        <v>20</v>
      </c>
      <c r="D56" t="s">
        <v>20</v>
      </c>
      <c r="E56" t="s">
        <v>20</v>
      </c>
      <c r="F56">
        <v>218110</v>
      </c>
    </row>
    <row r="57" spans="1:6" x14ac:dyDescent="0.25">
      <c r="A57">
        <v>34300801</v>
      </c>
      <c r="B57">
        <v>34300801</v>
      </c>
      <c r="C57" t="s">
        <v>584</v>
      </c>
      <c r="D57" t="s">
        <v>21</v>
      </c>
      <c r="E57" t="s">
        <v>585</v>
      </c>
      <c r="F57">
        <v>231800</v>
      </c>
    </row>
    <row r="58" spans="1:6" x14ac:dyDescent="0.25">
      <c r="A58">
        <v>34400801</v>
      </c>
      <c r="B58">
        <v>34400801</v>
      </c>
      <c r="C58" t="s">
        <v>586</v>
      </c>
      <c r="D58" t="s">
        <v>111</v>
      </c>
      <c r="E58" t="s">
        <v>111</v>
      </c>
      <c r="F58">
        <v>208000</v>
      </c>
    </row>
    <row r="59" spans="1:6" x14ac:dyDescent="0.25">
      <c r="A59">
        <v>39100000</v>
      </c>
      <c r="B59">
        <v>39100000</v>
      </c>
      <c r="C59" t="s">
        <v>579</v>
      </c>
      <c r="D59" t="s">
        <v>374</v>
      </c>
      <c r="E59" t="s">
        <v>587</v>
      </c>
      <c r="F59" t="s">
        <v>373</v>
      </c>
    </row>
    <row r="60" spans="1:6" x14ac:dyDescent="0.25">
      <c r="A60">
        <v>40300002</v>
      </c>
      <c r="B60">
        <v>40300002</v>
      </c>
      <c r="C60" t="s">
        <v>588</v>
      </c>
      <c r="D60" t="s">
        <v>216</v>
      </c>
      <c r="E60" t="s">
        <v>216</v>
      </c>
      <c r="F60">
        <v>580001</v>
      </c>
    </row>
    <row r="61" spans="1:6" x14ac:dyDescent="0.25">
      <c r="A61">
        <v>41200000</v>
      </c>
      <c r="B61">
        <v>41200000</v>
      </c>
      <c r="C61" t="s">
        <v>589</v>
      </c>
      <c r="D61" t="s">
        <v>156</v>
      </c>
      <c r="E61" t="s">
        <v>156</v>
      </c>
      <c r="F61">
        <v>401200</v>
      </c>
    </row>
    <row r="62" spans="1:6" x14ac:dyDescent="0.25">
      <c r="A62">
        <v>41300001</v>
      </c>
      <c r="B62">
        <v>41300001</v>
      </c>
      <c r="C62" t="s">
        <v>154</v>
      </c>
      <c r="D62" t="s">
        <v>154</v>
      </c>
      <c r="E62" t="s">
        <v>154</v>
      </c>
      <c r="F62">
        <v>401100</v>
      </c>
    </row>
    <row r="63" spans="1:6" x14ac:dyDescent="0.25">
      <c r="A63">
        <v>41300002</v>
      </c>
      <c r="B63">
        <v>41300002</v>
      </c>
      <c r="C63" t="s">
        <v>157</v>
      </c>
      <c r="D63" t="s">
        <v>157</v>
      </c>
      <c r="E63" t="s">
        <v>157</v>
      </c>
      <c r="F63">
        <v>403000</v>
      </c>
    </row>
    <row r="64" spans="1:6" x14ac:dyDescent="0.25">
      <c r="A64">
        <v>41300007</v>
      </c>
      <c r="B64">
        <v>41300007</v>
      </c>
      <c r="C64" t="s">
        <v>590</v>
      </c>
      <c r="D64" t="s">
        <v>591</v>
      </c>
      <c r="E64" t="s">
        <v>592</v>
      </c>
      <c r="F64">
        <v>401101</v>
      </c>
    </row>
    <row r="65" spans="1:6" x14ac:dyDescent="0.25">
      <c r="A65">
        <v>41300009</v>
      </c>
      <c r="B65">
        <v>41300009</v>
      </c>
      <c r="C65" t="s">
        <v>593</v>
      </c>
      <c r="D65" t="s">
        <v>159</v>
      </c>
      <c r="E65" t="s">
        <v>594</v>
      </c>
      <c r="F65">
        <v>409100</v>
      </c>
    </row>
    <row r="66" spans="1:6" x14ac:dyDescent="0.25">
      <c r="A66">
        <v>41300011</v>
      </c>
      <c r="B66">
        <v>41300011</v>
      </c>
      <c r="C66" t="s">
        <v>595</v>
      </c>
      <c r="D66" t="s">
        <v>160</v>
      </c>
      <c r="E66" t="s">
        <v>596</v>
      </c>
      <c r="F66">
        <v>409800</v>
      </c>
    </row>
    <row r="67" spans="1:6" x14ac:dyDescent="0.25">
      <c r="A67">
        <v>41350001</v>
      </c>
      <c r="B67">
        <v>41350001</v>
      </c>
      <c r="C67" t="s">
        <v>38</v>
      </c>
      <c r="D67" t="s">
        <v>38</v>
      </c>
      <c r="E67" t="s">
        <v>38</v>
      </c>
      <c r="F67">
        <v>404100</v>
      </c>
    </row>
    <row r="68" spans="1:6" x14ac:dyDescent="0.25">
      <c r="A68">
        <v>41350002</v>
      </c>
      <c r="B68">
        <v>41350002</v>
      </c>
      <c r="C68" t="s">
        <v>40</v>
      </c>
      <c r="D68" t="s">
        <v>40</v>
      </c>
      <c r="E68" t="s">
        <v>40</v>
      </c>
      <c r="F68">
        <v>405000</v>
      </c>
    </row>
    <row r="69" spans="1:6" x14ac:dyDescent="0.25">
      <c r="A69">
        <v>41350003</v>
      </c>
      <c r="B69">
        <v>41350003</v>
      </c>
      <c r="C69" t="s">
        <v>597</v>
      </c>
      <c r="D69" t="s">
        <v>39</v>
      </c>
      <c r="E69" t="s">
        <v>598</v>
      </c>
      <c r="F69">
        <v>404101</v>
      </c>
    </row>
    <row r="70" spans="1:6" x14ac:dyDescent="0.25">
      <c r="A70">
        <v>41400001</v>
      </c>
      <c r="B70">
        <v>41400001</v>
      </c>
      <c r="C70" t="s">
        <v>599</v>
      </c>
      <c r="D70" t="s">
        <v>158</v>
      </c>
      <c r="E70" t="s">
        <v>158</v>
      </c>
      <c r="F70">
        <v>408000</v>
      </c>
    </row>
    <row r="71" spans="1:6" x14ac:dyDescent="0.25">
      <c r="A71">
        <v>41450004</v>
      </c>
      <c r="B71">
        <v>41450004</v>
      </c>
      <c r="C71" t="s">
        <v>18</v>
      </c>
      <c r="D71" t="s">
        <v>18</v>
      </c>
      <c r="E71" t="s">
        <v>18</v>
      </c>
      <c r="F71">
        <v>151100</v>
      </c>
    </row>
    <row r="72" spans="1:6" x14ac:dyDescent="0.25">
      <c r="A72">
        <v>41450005</v>
      </c>
      <c r="B72">
        <v>41450005</v>
      </c>
      <c r="C72" t="s">
        <v>600</v>
      </c>
      <c r="D72" t="s">
        <v>19</v>
      </c>
      <c r="E72" t="s">
        <v>19</v>
      </c>
      <c r="F72">
        <v>151500</v>
      </c>
    </row>
    <row r="73" spans="1:6" x14ac:dyDescent="0.25">
      <c r="A73">
        <v>41450006</v>
      </c>
      <c r="B73">
        <v>41450006</v>
      </c>
      <c r="C73" t="s">
        <v>107</v>
      </c>
      <c r="D73" t="s">
        <v>107</v>
      </c>
      <c r="E73" t="s">
        <v>107</v>
      </c>
      <c r="F73">
        <v>151800</v>
      </c>
    </row>
    <row r="74" spans="1:6" x14ac:dyDescent="0.25">
      <c r="A74">
        <v>41450028</v>
      </c>
      <c r="B74">
        <v>41450028</v>
      </c>
      <c r="C74" t="s">
        <v>185</v>
      </c>
      <c r="D74" t="s">
        <v>185</v>
      </c>
      <c r="E74" t="s">
        <v>185</v>
      </c>
      <c r="F74">
        <v>445500</v>
      </c>
    </row>
    <row r="75" spans="1:6" x14ac:dyDescent="0.25">
      <c r="A75">
        <v>41450029</v>
      </c>
      <c r="B75">
        <v>41450029</v>
      </c>
      <c r="C75" t="s">
        <v>601</v>
      </c>
      <c r="D75" t="s">
        <v>602</v>
      </c>
      <c r="E75" t="s">
        <v>602</v>
      </c>
      <c r="F75">
        <v>445710</v>
      </c>
    </row>
    <row r="76" spans="1:6" x14ac:dyDescent="0.25">
      <c r="A76">
        <v>41450030</v>
      </c>
      <c r="B76">
        <v>41450030</v>
      </c>
      <c r="C76" t="s">
        <v>189</v>
      </c>
      <c r="D76" t="s">
        <v>189</v>
      </c>
      <c r="E76" t="s">
        <v>189</v>
      </c>
      <c r="F76">
        <v>445711</v>
      </c>
    </row>
    <row r="77" spans="1:6" x14ac:dyDescent="0.25">
      <c r="A77">
        <v>41450031</v>
      </c>
      <c r="B77">
        <v>41450031</v>
      </c>
      <c r="C77" t="s">
        <v>65</v>
      </c>
      <c r="D77" t="s">
        <v>65</v>
      </c>
      <c r="E77" t="s">
        <v>65</v>
      </c>
      <c r="F77">
        <v>445870</v>
      </c>
    </row>
    <row r="78" spans="1:6" x14ac:dyDescent="0.25">
      <c r="A78">
        <v>41450032</v>
      </c>
      <c r="B78">
        <v>41450032</v>
      </c>
      <c r="C78" t="s">
        <v>427</v>
      </c>
      <c r="D78" t="s">
        <v>427</v>
      </c>
      <c r="E78" t="s">
        <v>427</v>
      </c>
      <c r="F78">
        <v>447000</v>
      </c>
    </row>
    <row r="79" spans="1:6" x14ac:dyDescent="0.25">
      <c r="A79">
        <v>41450035</v>
      </c>
      <c r="B79">
        <v>41450035</v>
      </c>
      <c r="C79" t="s">
        <v>192</v>
      </c>
      <c r="D79" t="s">
        <v>192</v>
      </c>
      <c r="E79" t="s">
        <v>192</v>
      </c>
      <c r="F79">
        <v>447004</v>
      </c>
    </row>
    <row r="80" spans="1:6" x14ac:dyDescent="0.25">
      <c r="A80">
        <v>41450046</v>
      </c>
      <c r="B80">
        <v>41450046</v>
      </c>
      <c r="C80" t="s">
        <v>603</v>
      </c>
      <c r="D80" t="s">
        <v>194</v>
      </c>
      <c r="E80" t="s">
        <v>194</v>
      </c>
      <c r="F80">
        <v>468600</v>
      </c>
    </row>
    <row r="81" spans="1:6" x14ac:dyDescent="0.25">
      <c r="A81">
        <v>41450050</v>
      </c>
      <c r="B81">
        <v>41450050</v>
      </c>
      <c r="C81" t="s">
        <v>604</v>
      </c>
      <c r="D81" t="s">
        <v>61</v>
      </c>
      <c r="E81" t="s">
        <v>605</v>
      </c>
      <c r="F81">
        <v>445200</v>
      </c>
    </row>
    <row r="82" spans="1:6" x14ac:dyDescent="0.25">
      <c r="A82">
        <v>41450051</v>
      </c>
      <c r="B82">
        <v>41450051</v>
      </c>
      <c r="C82" t="s">
        <v>606</v>
      </c>
      <c r="D82" t="s">
        <v>607</v>
      </c>
      <c r="E82" t="s">
        <v>607</v>
      </c>
      <c r="F82">
        <v>471004</v>
      </c>
    </row>
    <row r="83" spans="1:6" x14ac:dyDescent="0.25">
      <c r="A83">
        <v>41450052</v>
      </c>
      <c r="B83">
        <v>41450052</v>
      </c>
      <c r="C83" t="s">
        <v>608</v>
      </c>
      <c r="D83" t="s">
        <v>609</v>
      </c>
      <c r="E83" t="s">
        <v>609</v>
      </c>
    </row>
    <row r="84" spans="1:6" x14ac:dyDescent="0.25">
      <c r="A84">
        <v>41500000</v>
      </c>
      <c r="B84">
        <v>41500000</v>
      </c>
      <c r="C84" t="s">
        <v>610</v>
      </c>
      <c r="D84" t="s">
        <v>376</v>
      </c>
      <c r="E84" t="s">
        <v>611</v>
      </c>
      <c r="F84" t="s">
        <v>375</v>
      </c>
    </row>
    <row r="85" spans="1:6" x14ac:dyDescent="0.25">
      <c r="A85">
        <v>42100000</v>
      </c>
      <c r="B85">
        <v>42100000</v>
      </c>
      <c r="C85" t="s">
        <v>184</v>
      </c>
      <c r="D85" t="s">
        <v>184</v>
      </c>
      <c r="E85" t="s">
        <v>184</v>
      </c>
      <c r="F85">
        <v>444000</v>
      </c>
    </row>
    <row r="86" spans="1:6" x14ac:dyDescent="0.25">
      <c r="A86">
        <v>42200001</v>
      </c>
      <c r="B86">
        <v>42200001</v>
      </c>
      <c r="C86" t="s">
        <v>612</v>
      </c>
      <c r="D86" t="s">
        <v>613</v>
      </c>
      <c r="E86" t="s">
        <v>211</v>
      </c>
      <c r="F86">
        <v>487000</v>
      </c>
    </row>
    <row r="87" spans="1:6" x14ac:dyDescent="0.25">
      <c r="A87">
        <v>44100000</v>
      </c>
      <c r="B87">
        <v>44100000</v>
      </c>
      <c r="C87" t="s">
        <v>610</v>
      </c>
      <c r="D87" t="s">
        <v>378</v>
      </c>
      <c r="E87" t="s">
        <v>611</v>
      </c>
      <c r="F87" t="s">
        <v>377</v>
      </c>
    </row>
    <row r="88" spans="1:6" x14ac:dyDescent="0.25">
      <c r="A88">
        <v>45000001</v>
      </c>
      <c r="B88">
        <v>45000001</v>
      </c>
      <c r="C88" t="s">
        <v>193</v>
      </c>
      <c r="D88" t="s">
        <v>193</v>
      </c>
      <c r="E88" t="s">
        <v>193</v>
      </c>
      <c r="F88">
        <v>451000</v>
      </c>
    </row>
    <row r="89" spans="1:6" x14ac:dyDescent="0.25">
      <c r="A89">
        <v>45100001</v>
      </c>
      <c r="B89">
        <v>45100001</v>
      </c>
      <c r="C89" t="s">
        <v>97</v>
      </c>
      <c r="D89" t="s">
        <v>97</v>
      </c>
      <c r="E89" t="s">
        <v>97</v>
      </c>
      <c r="F89">
        <v>101300</v>
      </c>
    </row>
    <row r="90" spans="1:6" x14ac:dyDescent="0.25">
      <c r="A90">
        <v>45400002</v>
      </c>
      <c r="B90">
        <v>45400002</v>
      </c>
      <c r="C90" t="s">
        <v>99</v>
      </c>
      <c r="D90" t="s">
        <v>99</v>
      </c>
      <c r="E90" t="s">
        <v>99</v>
      </c>
      <c r="F90">
        <v>106110</v>
      </c>
    </row>
    <row r="91" spans="1:6" x14ac:dyDescent="0.25">
      <c r="A91">
        <v>45400003</v>
      </c>
      <c r="B91">
        <v>45400003</v>
      </c>
      <c r="C91" t="s">
        <v>614</v>
      </c>
      <c r="D91" t="s">
        <v>98</v>
      </c>
      <c r="E91" t="s">
        <v>98</v>
      </c>
      <c r="F91">
        <v>104100</v>
      </c>
    </row>
    <row r="92" spans="1:6" x14ac:dyDescent="0.25">
      <c r="A92">
        <v>45400005</v>
      </c>
      <c r="B92">
        <v>45400005</v>
      </c>
      <c r="C92" t="s">
        <v>100</v>
      </c>
      <c r="D92" t="s">
        <v>100</v>
      </c>
      <c r="E92" t="s">
        <v>100</v>
      </c>
      <c r="F92">
        <v>106880</v>
      </c>
    </row>
    <row r="93" spans="1:6" x14ac:dyDescent="0.25">
      <c r="A93">
        <v>45400006</v>
      </c>
      <c r="B93">
        <v>45400006</v>
      </c>
      <c r="C93" t="s">
        <v>615</v>
      </c>
      <c r="D93" t="s">
        <v>17</v>
      </c>
      <c r="E93" t="s">
        <v>17</v>
      </c>
      <c r="F93">
        <v>110000</v>
      </c>
    </row>
    <row r="94" spans="1:6" x14ac:dyDescent="0.25">
      <c r="A94" t="s">
        <v>102</v>
      </c>
      <c r="B94" t="s">
        <v>102</v>
      </c>
      <c r="C94" t="s">
        <v>616</v>
      </c>
      <c r="D94" t="s">
        <v>101</v>
      </c>
      <c r="E94" t="s">
        <v>101</v>
      </c>
      <c r="F94">
        <v>120000</v>
      </c>
    </row>
    <row r="95" spans="1:6" x14ac:dyDescent="0.25">
      <c r="A95" t="s">
        <v>284</v>
      </c>
      <c r="B95" t="s">
        <v>284</v>
      </c>
      <c r="C95" t="s">
        <v>617</v>
      </c>
      <c r="D95" t="s">
        <v>283</v>
      </c>
      <c r="E95" t="s">
        <v>618</v>
      </c>
      <c r="F95" t="s">
        <v>282</v>
      </c>
    </row>
    <row r="96" spans="1:6" x14ac:dyDescent="0.25">
      <c r="A96" t="s">
        <v>104</v>
      </c>
      <c r="B96" t="s">
        <v>104</v>
      </c>
      <c r="C96" t="s">
        <v>619</v>
      </c>
      <c r="D96" t="s">
        <v>620</v>
      </c>
      <c r="E96" t="s">
        <v>621</v>
      </c>
      <c r="F96">
        <v>120001</v>
      </c>
    </row>
    <row r="97" spans="1:6" x14ac:dyDescent="0.25">
      <c r="A97" t="s">
        <v>106</v>
      </c>
      <c r="B97" t="s">
        <v>106</v>
      </c>
      <c r="C97" t="s">
        <v>622</v>
      </c>
      <c r="D97" t="s">
        <v>623</v>
      </c>
      <c r="E97" t="s">
        <v>19</v>
      </c>
      <c r="F97">
        <v>151501</v>
      </c>
    </row>
    <row r="98" spans="1:6" x14ac:dyDescent="0.25">
      <c r="A98" t="s">
        <v>143</v>
      </c>
      <c r="B98" t="s">
        <v>143</v>
      </c>
      <c r="C98" t="s">
        <v>624</v>
      </c>
      <c r="D98" t="s">
        <v>625</v>
      </c>
      <c r="E98" t="s">
        <v>625</v>
      </c>
      <c r="F98">
        <v>280100</v>
      </c>
    </row>
    <row r="99" spans="1:6" x14ac:dyDescent="0.25">
      <c r="A99" t="s">
        <v>145</v>
      </c>
      <c r="B99" t="s">
        <v>145</v>
      </c>
      <c r="C99" t="s">
        <v>626</v>
      </c>
      <c r="D99" t="s">
        <v>627</v>
      </c>
      <c r="E99" t="s">
        <v>628</v>
      </c>
      <c r="F99">
        <v>280800</v>
      </c>
    </row>
    <row r="100" spans="1:6" x14ac:dyDescent="0.25">
      <c r="A100" t="s">
        <v>36</v>
      </c>
      <c r="B100" t="s">
        <v>36</v>
      </c>
      <c r="C100" t="s">
        <v>629</v>
      </c>
      <c r="D100" t="s">
        <v>35</v>
      </c>
      <c r="E100" t="s">
        <v>35</v>
      </c>
      <c r="F100">
        <v>281811</v>
      </c>
    </row>
    <row r="101" spans="1:6" x14ac:dyDescent="0.25">
      <c r="A101" t="s">
        <v>149</v>
      </c>
      <c r="B101" t="s">
        <v>149</v>
      </c>
      <c r="C101" t="s">
        <v>148</v>
      </c>
      <c r="D101" t="s">
        <v>630</v>
      </c>
      <c r="E101" t="s">
        <v>630</v>
      </c>
      <c r="F101">
        <v>281830</v>
      </c>
    </row>
    <row r="102" spans="1:6" x14ac:dyDescent="0.25">
      <c r="A102" t="s">
        <v>151</v>
      </c>
      <c r="B102" t="s">
        <v>151</v>
      </c>
      <c r="C102" t="s">
        <v>631</v>
      </c>
      <c r="D102" t="s">
        <v>632</v>
      </c>
      <c r="E102" t="s">
        <v>633</v>
      </c>
      <c r="F102">
        <v>281831</v>
      </c>
    </row>
    <row r="103" spans="1:6" x14ac:dyDescent="0.25">
      <c r="A103" t="s">
        <v>153</v>
      </c>
      <c r="B103" t="s">
        <v>153</v>
      </c>
      <c r="C103" t="s">
        <v>634</v>
      </c>
      <c r="D103" t="s">
        <v>635</v>
      </c>
      <c r="E103" t="s">
        <v>635</v>
      </c>
      <c r="F103">
        <v>281840</v>
      </c>
    </row>
    <row r="104" spans="1:6" x14ac:dyDescent="0.25">
      <c r="A104" t="s">
        <v>203</v>
      </c>
      <c r="B104" t="s">
        <v>203</v>
      </c>
      <c r="C104" t="s">
        <v>636</v>
      </c>
      <c r="D104" t="s">
        <v>637</v>
      </c>
      <c r="E104" t="s">
        <v>638</v>
      </c>
      <c r="F104">
        <v>476001</v>
      </c>
    </row>
    <row r="105" spans="1:6" x14ac:dyDescent="0.25">
      <c r="A105" t="s">
        <v>205</v>
      </c>
      <c r="B105" t="s">
        <v>205</v>
      </c>
      <c r="C105" t="s">
        <v>639</v>
      </c>
      <c r="D105" t="s">
        <v>204</v>
      </c>
      <c r="E105" t="s">
        <v>66</v>
      </c>
      <c r="F105">
        <v>477001</v>
      </c>
    </row>
    <row r="106" spans="1:6" x14ac:dyDescent="0.25">
      <c r="A106" t="s">
        <v>218</v>
      </c>
      <c r="B106" t="s">
        <v>218</v>
      </c>
      <c r="C106" t="s">
        <v>640</v>
      </c>
      <c r="D106" t="s">
        <v>641</v>
      </c>
      <c r="E106" t="s">
        <v>217</v>
      </c>
      <c r="F106">
        <v>605000</v>
      </c>
    </row>
    <row r="107" spans="1:6" x14ac:dyDescent="0.25">
      <c r="A107" t="s">
        <v>480</v>
      </c>
      <c r="B107" t="s">
        <v>480</v>
      </c>
      <c r="C107" t="s">
        <v>642</v>
      </c>
      <c r="D107" t="s">
        <v>643</v>
      </c>
      <c r="E107" t="s">
        <v>644</v>
      </c>
      <c r="F107">
        <v>675200</v>
      </c>
    </row>
    <row r="108" spans="1:6" x14ac:dyDescent="0.25">
      <c r="A108" t="s">
        <v>91</v>
      </c>
      <c r="B108" t="s">
        <v>91</v>
      </c>
      <c r="C108" t="s">
        <v>548</v>
      </c>
      <c r="D108" t="s">
        <v>90</v>
      </c>
      <c r="E108" t="s">
        <v>90</v>
      </c>
      <c r="F108">
        <v>681110</v>
      </c>
    </row>
    <row r="109" spans="1:6" x14ac:dyDescent="0.25">
      <c r="A109" t="s">
        <v>483</v>
      </c>
      <c r="B109" t="s">
        <v>483</v>
      </c>
      <c r="C109" t="s">
        <v>482</v>
      </c>
      <c r="D109" t="s">
        <v>482</v>
      </c>
      <c r="E109" t="s">
        <v>482</v>
      </c>
      <c r="F109">
        <v>681114</v>
      </c>
    </row>
    <row r="110" spans="1:6" x14ac:dyDescent="0.25">
      <c r="A110" t="s">
        <v>489</v>
      </c>
      <c r="B110" t="s">
        <v>489</v>
      </c>
      <c r="C110" t="s">
        <v>488</v>
      </c>
      <c r="D110" t="s">
        <v>488</v>
      </c>
      <c r="E110" t="s">
        <v>488</v>
      </c>
      <c r="F110">
        <v>681130</v>
      </c>
    </row>
    <row r="111" spans="1:6" x14ac:dyDescent="0.25">
      <c r="A111" t="s">
        <v>491</v>
      </c>
      <c r="B111" t="s">
        <v>491</v>
      </c>
      <c r="C111" t="s">
        <v>490</v>
      </c>
      <c r="D111" t="s">
        <v>490</v>
      </c>
      <c r="E111" t="s">
        <v>490</v>
      </c>
      <c r="F111">
        <v>681131</v>
      </c>
    </row>
    <row r="112" spans="1:6" x14ac:dyDescent="0.25">
      <c r="A112" t="s">
        <v>493</v>
      </c>
      <c r="B112" t="s">
        <v>493</v>
      </c>
      <c r="C112" t="s">
        <v>492</v>
      </c>
      <c r="D112" t="s">
        <v>492</v>
      </c>
      <c r="E112" t="s">
        <v>492</v>
      </c>
      <c r="F112">
        <v>681132</v>
      </c>
    </row>
    <row r="113" spans="1:6" x14ac:dyDescent="0.25">
      <c r="A113" t="s">
        <v>94</v>
      </c>
      <c r="B113" t="s">
        <v>94</v>
      </c>
      <c r="C113" t="s">
        <v>93</v>
      </c>
      <c r="D113" t="s">
        <v>93</v>
      </c>
      <c r="E113" t="s">
        <v>93</v>
      </c>
      <c r="F113">
        <v>681133</v>
      </c>
    </row>
    <row r="114" spans="1:6" x14ac:dyDescent="0.25">
      <c r="A114" t="s">
        <v>225</v>
      </c>
      <c r="B114" t="s">
        <v>225</v>
      </c>
      <c r="C114" t="s">
        <v>645</v>
      </c>
      <c r="D114" t="s">
        <v>645</v>
      </c>
      <c r="E114" t="s">
        <v>645</v>
      </c>
      <c r="F114">
        <v>606300</v>
      </c>
    </row>
    <row r="115" spans="1:6" x14ac:dyDescent="0.25">
      <c r="A115" t="s">
        <v>227</v>
      </c>
      <c r="B115" t="s">
        <v>227</v>
      </c>
      <c r="C115" t="s">
        <v>646</v>
      </c>
      <c r="D115" t="s">
        <v>226</v>
      </c>
      <c r="E115" t="s">
        <v>226</v>
      </c>
      <c r="F115">
        <v>606400</v>
      </c>
    </row>
    <row r="116" spans="1:6" x14ac:dyDescent="0.25">
      <c r="A116" t="s">
        <v>229</v>
      </c>
      <c r="B116" t="s">
        <v>229</v>
      </c>
      <c r="C116" t="s">
        <v>228</v>
      </c>
      <c r="D116" t="s">
        <v>228</v>
      </c>
      <c r="E116" t="s">
        <v>228</v>
      </c>
      <c r="F116">
        <v>606405</v>
      </c>
    </row>
    <row r="117" spans="1:6" x14ac:dyDescent="0.25">
      <c r="A117" t="s">
        <v>235</v>
      </c>
      <c r="B117" t="s">
        <v>235</v>
      </c>
      <c r="C117" t="s">
        <v>647</v>
      </c>
      <c r="D117" t="s">
        <v>647</v>
      </c>
      <c r="E117" t="s">
        <v>647</v>
      </c>
      <c r="F117">
        <v>613200</v>
      </c>
    </row>
    <row r="118" spans="1:6" x14ac:dyDescent="0.25">
      <c r="A118" t="s">
        <v>239</v>
      </c>
      <c r="B118" t="s">
        <v>239</v>
      </c>
      <c r="C118" t="s">
        <v>648</v>
      </c>
      <c r="D118" t="s">
        <v>238</v>
      </c>
      <c r="E118" t="s">
        <v>238</v>
      </c>
      <c r="F118">
        <v>613503</v>
      </c>
    </row>
    <row r="119" spans="1:6" x14ac:dyDescent="0.25">
      <c r="A119" t="s">
        <v>241</v>
      </c>
      <c r="B119" t="s">
        <v>241</v>
      </c>
      <c r="C119" t="s">
        <v>649</v>
      </c>
      <c r="D119" t="s">
        <v>240</v>
      </c>
      <c r="E119" t="s">
        <v>240</v>
      </c>
      <c r="F119">
        <v>613504</v>
      </c>
    </row>
    <row r="120" spans="1:6" x14ac:dyDescent="0.25">
      <c r="A120" t="s">
        <v>243</v>
      </c>
      <c r="B120" t="s">
        <v>243</v>
      </c>
      <c r="C120" t="s">
        <v>650</v>
      </c>
      <c r="D120" t="s">
        <v>242</v>
      </c>
      <c r="E120" t="s">
        <v>651</v>
      </c>
      <c r="F120">
        <v>613505</v>
      </c>
    </row>
    <row r="121" spans="1:6" x14ac:dyDescent="0.25">
      <c r="A121" t="s">
        <v>256</v>
      </c>
      <c r="B121" t="s">
        <v>256</v>
      </c>
      <c r="C121" t="s">
        <v>255</v>
      </c>
      <c r="D121" t="s">
        <v>255</v>
      </c>
      <c r="E121" t="s">
        <v>255</v>
      </c>
      <c r="F121">
        <v>615500</v>
      </c>
    </row>
    <row r="122" spans="1:6" x14ac:dyDescent="0.25">
      <c r="A122" t="s">
        <v>258</v>
      </c>
      <c r="B122" t="s">
        <v>258</v>
      </c>
      <c r="C122" t="s">
        <v>652</v>
      </c>
      <c r="D122" t="s">
        <v>257</v>
      </c>
      <c r="E122" t="s">
        <v>257</v>
      </c>
      <c r="F122">
        <v>615501</v>
      </c>
    </row>
    <row r="123" spans="1:6" x14ac:dyDescent="0.25">
      <c r="A123" t="s">
        <v>260</v>
      </c>
      <c r="B123" t="s">
        <v>260</v>
      </c>
      <c r="C123" t="s">
        <v>653</v>
      </c>
      <c r="D123" t="s">
        <v>259</v>
      </c>
      <c r="E123" t="s">
        <v>259</v>
      </c>
      <c r="F123">
        <v>615502</v>
      </c>
    </row>
    <row r="124" spans="1:6" x14ac:dyDescent="0.25">
      <c r="A124" t="s">
        <v>267</v>
      </c>
      <c r="B124" t="s">
        <v>267</v>
      </c>
      <c r="C124" t="s">
        <v>654</v>
      </c>
      <c r="D124" t="s">
        <v>266</v>
      </c>
      <c r="E124" t="s">
        <v>266</v>
      </c>
      <c r="F124">
        <v>618100</v>
      </c>
    </row>
    <row r="125" spans="1:6" x14ac:dyDescent="0.25">
      <c r="A125" t="s">
        <v>269</v>
      </c>
      <c r="B125" t="s">
        <v>269</v>
      </c>
      <c r="C125" t="s">
        <v>655</v>
      </c>
      <c r="D125" t="s">
        <v>268</v>
      </c>
      <c r="E125" t="s">
        <v>268</v>
      </c>
      <c r="F125">
        <v>618500</v>
      </c>
    </row>
    <row r="126" spans="1:6" x14ac:dyDescent="0.25">
      <c r="A126" t="s">
        <v>383</v>
      </c>
      <c r="B126" t="s">
        <v>383</v>
      </c>
      <c r="C126" t="s">
        <v>656</v>
      </c>
      <c r="D126" t="s">
        <v>382</v>
      </c>
      <c r="E126" t="s">
        <v>657</v>
      </c>
      <c r="F126">
        <v>622602</v>
      </c>
    </row>
    <row r="127" spans="1:6" x14ac:dyDescent="0.25">
      <c r="A127" t="s">
        <v>390</v>
      </c>
      <c r="B127" t="s">
        <v>390</v>
      </c>
      <c r="C127" t="s">
        <v>658</v>
      </c>
      <c r="D127" t="s">
        <v>389</v>
      </c>
      <c r="E127" t="s">
        <v>389</v>
      </c>
      <c r="F127">
        <v>623100</v>
      </c>
    </row>
    <row r="128" spans="1:6" x14ac:dyDescent="0.25">
      <c r="A128" t="s">
        <v>393</v>
      </c>
      <c r="B128" t="s">
        <v>393</v>
      </c>
      <c r="C128" t="s">
        <v>659</v>
      </c>
      <c r="D128" t="s">
        <v>660</v>
      </c>
      <c r="E128" t="s">
        <v>661</v>
      </c>
      <c r="F128">
        <v>623800</v>
      </c>
    </row>
    <row r="129" spans="1:6" x14ac:dyDescent="0.25">
      <c r="A129" t="s">
        <v>395</v>
      </c>
      <c r="B129" t="s">
        <v>395</v>
      </c>
      <c r="C129" t="s">
        <v>662</v>
      </c>
      <c r="D129" t="s">
        <v>394</v>
      </c>
      <c r="E129" t="s">
        <v>394</v>
      </c>
      <c r="F129">
        <v>623900</v>
      </c>
    </row>
    <row r="130" spans="1:6" x14ac:dyDescent="0.25">
      <c r="A130" t="s">
        <v>397</v>
      </c>
      <c r="B130" t="s">
        <v>397</v>
      </c>
      <c r="C130" t="s">
        <v>663</v>
      </c>
      <c r="D130" t="s">
        <v>396</v>
      </c>
      <c r="E130" t="s">
        <v>396</v>
      </c>
      <c r="F130">
        <v>623901</v>
      </c>
    </row>
    <row r="131" spans="1:6" x14ac:dyDescent="0.25">
      <c r="A131" t="s">
        <v>399</v>
      </c>
      <c r="B131" t="s">
        <v>399</v>
      </c>
      <c r="C131" t="s">
        <v>664</v>
      </c>
      <c r="D131" t="s">
        <v>398</v>
      </c>
      <c r="E131" t="s">
        <v>398</v>
      </c>
      <c r="F131">
        <v>624101</v>
      </c>
    </row>
    <row r="132" spans="1:6" x14ac:dyDescent="0.25">
      <c r="A132" t="s">
        <v>401</v>
      </c>
      <c r="B132" t="s">
        <v>401</v>
      </c>
      <c r="C132" t="s">
        <v>508</v>
      </c>
      <c r="D132" t="s">
        <v>400</v>
      </c>
      <c r="E132" t="s">
        <v>665</v>
      </c>
      <c r="F132">
        <v>625100</v>
      </c>
    </row>
    <row r="133" spans="1:6" x14ac:dyDescent="0.25">
      <c r="A133" t="s">
        <v>402</v>
      </c>
      <c r="B133" t="s">
        <v>402</v>
      </c>
      <c r="C133" t="s">
        <v>666</v>
      </c>
      <c r="D133" t="s">
        <v>667</v>
      </c>
      <c r="E133" t="s">
        <v>668</v>
      </c>
      <c r="F133">
        <v>625101</v>
      </c>
    </row>
    <row r="134" spans="1:6" x14ac:dyDescent="0.25">
      <c r="A134" t="s">
        <v>404</v>
      </c>
      <c r="B134" t="s">
        <v>404</v>
      </c>
      <c r="C134" t="s">
        <v>403</v>
      </c>
      <c r="D134" t="s">
        <v>403</v>
      </c>
      <c r="E134" t="s">
        <v>403</v>
      </c>
      <c r="F134">
        <v>625102</v>
      </c>
    </row>
    <row r="135" spans="1:6" x14ac:dyDescent="0.25">
      <c r="A135" t="s">
        <v>408</v>
      </c>
      <c r="B135" t="s">
        <v>408</v>
      </c>
      <c r="C135" t="s">
        <v>407</v>
      </c>
      <c r="D135" t="s">
        <v>407</v>
      </c>
      <c r="E135" t="s">
        <v>407</v>
      </c>
      <c r="F135">
        <v>625701</v>
      </c>
    </row>
    <row r="136" spans="1:6" x14ac:dyDescent="0.25">
      <c r="A136" t="s">
        <v>410</v>
      </c>
      <c r="B136" t="s">
        <v>410</v>
      </c>
      <c r="C136" t="s">
        <v>669</v>
      </c>
      <c r="D136" t="s">
        <v>409</v>
      </c>
      <c r="E136" t="s">
        <v>670</v>
      </c>
      <c r="F136">
        <v>626000</v>
      </c>
    </row>
    <row r="137" spans="1:6" x14ac:dyDescent="0.25">
      <c r="A137" t="s">
        <v>412</v>
      </c>
      <c r="B137" t="s">
        <v>412</v>
      </c>
      <c r="C137" t="s">
        <v>671</v>
      </c>
      <c r="D137" t="s">
        <v>411</v>
      </c>
      <c r="E137" t="s">
        <v>411</v>
      </c>
      <c r="F137">
        <v>626002</v>
      </c>
    </row>
    <row r="138" spans="1:6" x14ac:dyDescent="0.25">
      <c r="A138" t="s">
        <v>414</v>
      </c>
      <c r="B138" t="s">
        <v>414</v>
      </c>
      <c r="C138" t="s">
        <v>413</v>
      </c>
      <c r="D138" t="s">
        <v>413</v>
      </c>
      <c r="E138" t="s">
        <v>413</v>
      </c>
      <c r="F138">
        <v>626004</v>
      </c>
    </row>
    <row r="139" spans="1:6" x14ac:dyDescent="0.25">
      <c r="A139" t="s">
        <v>417</v>
      </c>
      <c r="B139" t="s">
        <v>417</v>
      </c>
      <c r="C139" t="s">
        <v>416</v>
      </c>
      <c r="D139" t="s">
        <v>416</v>
      </c>
      <c r="E139" t="s">
        <v>416</v>
      </c>
      <c r="F139">
        <v>628100</v>
      </c>
    </row>
    <row r="140" spans="1:6" x14ac:dyDescent="0.25">
      <c r="A140" t="s">
        <v>419</v>
      </c>
      <c r="B140" t="s">
        <v>419</v>
      </c>
      <c r="C140" t="s">
        <v>418</v>
      </c>
      <c r="D140" t="s">
        <v>418</v>
      </c>
      <c r="E140" t="s">
        <v>418</v>
      </c>
      <c r="F140">
        <v>628900</v>
      </c>
    </row>
    <row r="141" spans="1:6" x14ac:dyDescent="0.25">
      <c r="A141" t="s">
        <v>478</v>
      </c>
      <c r="B141" t="s">
        <v>478</v>
      </c>
      <c r="C141" t="s">
        <v>672</v>
      </c>
      <c r="D141" t="s">
        <v>477</v>
      </c>
      <c r="E141" t="s">
        <v>477</v>
      </c>
      <c r="F141">
        <v>671800</v>
      </c>
    </row>
    <row r="142" spans="1:6" x14ac:dyDescent="0.25">
      <c r="A142" t="s">
        <v>89</v>
      </c>
      <c r="B142" t="s">
        <v>89</v>
      </c>
      <c r="C142" t="s">
        <v>673</v>
      </c>
      <c r="D142" t="s">
        <v>88</v>
      </c>
      <c r="E142" t="s">
        <v>674</v>
      </c>
      <c r="F142">
        <v>672000</v>
      </c>
    </row>
    <row r="143" spans="1:6" x14ac:dyDescent="0.25">
      <c r="A143" t="s">
        <v>1</v>
      </c>
      <c r="B143" t="s">
        <v>1</v>
      </c>
      <c r="C143" t="s">
        <v>675</v>
      </c>
      <c r="D143" t="s">
        <v>0</v>
      </c>
      <c r="E143" t="s">
        <v>676</v>
      </c>
      <c r="F143">
        <v>706180</v>
      </c>
    </row>
    <row r="144" spans="1:6" x14ac:dyDescent="0.25">
      <c r="A144" t="s">
        <v>3</v>
      </c>
      <c r="B144" t="s">
        <v>3</v>
      </c>
      <c r="C144" t="s">
        <v>677</v>
      </c>
      <c r="D144" t="s">
        <v>2</v>
      </c>
      <c r="E144" t="s">
        <v>676</v>
      </c>
      <c r="F144">
        <v>706185</v>
      </c>
    </row>
    <row r="145" spans="1:6" x14ac:dyDescent="0.25">
      <c r="A145" t="s">
        <v>10</v>
      </c>
      <c r="B145" t="s">
        <v>10</v>
      </c>
      <c r="C145" t="s">
        <v>678</v>
      </c>
      <c r="D145" t="s">
        <v>9</v>
      </c>
      <c r="E145" t="s">
        <v>9</v>
      </c>
      <c r="F145">
        <v>771800</v>
      </c>
    </row>
    <row r="146" spans="1:6" x14ac:dyDescent="0.25">
      <c r="A146" t="s">
        <v>276</v>
      </c>
      <c r="B146" t="s">
        <v>276</v>
      </c>
      <c r="C146" t="s">
        <v>679</v>
      </c>
      <c r="D146" t="s">
        <v>275</v>
      </c>
      <c r="E146" t="s">
        <v>275</v>
      </c>
      <c r="F146">
        <v>772000</v>
      </c>
    </row>
  </sheetData>
  <phoneticPr fontId="2" type="noConversion"/>
  <pageMargins left="0.75" right="0.75" top="1" bottom="1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/>
  </sheetViews>
  <sheetFormatPr defaultRowHeight="12.5" x14ac:dyDescent="0.25"/>
  <cols>
    <col min="1" max="256" width="10.90625" customWidth="1"/>
  </cols>
  <sheetData>
    <row r="1" spans="1:8" x14ac:dyDescent="0.25">
      <c r="B1" t="s">
        <v>693</v>
      </c>
      <c r="C1" t="s">
        <v>694</v>
      </c>
      <c r="D1" t="s">
        <v>695</v>
      </c>
      <c r="E1" t="s">
        <v>696</v>
      </c>
      <c r="F1" t="s">
        <v>697</v>
      </c>
      <c r="G1" t="s">
        <v>698</v>
      </c>
      <c r="H1" t="s">
        <v>699</v>
      </c>
    </row>
    <row r="2" spans="1:8" x14ac:dyDescent="0.25">
      <c r="A2">
        <v>500</v>
      </c>
      <c r="B2" t="s">
        <v>689</v>
      </c>
      <c r="C2" t="s">
        <v>690</v>
      </c>
      <c r="D2" t="s">
        <v>691</v>
      </c>
      <c r="E2" t="s">
        <v>692</v>
      </c>
      <c r="F2">
        <v>6000</v>
      </c>
      <c r="G2" t="s">
        <v>235</v>
      </c>
      <c r="H2" t="s">
        <v>235</v>
      </c>
    </row>
    <row r="3" spans="1:8" x14ac:dyDescent="0.25">
      <c r="A3">
        <v>500</v>
      </c>
      <c r="B3" t="s">
        <v>689</v>
      </c>
      <c r="C3" t="s">
        <v>690</v>
      </c>
      <c r="D3" t="s">
        <v>691</v>
      </c>
      <c r="E3" t="s">
        <v>692</v>
      </c>
      <c r="F3">
        <v>6005</v>
      </c>
      <c r="G3" t="s">
        <v>243</v>
      </c>
      <c r="H3" t="s">
        <v>243</v>
      </c>
    </row>
    <row r="4" spans="1:8" x14ac:dyDescent="0.25">
      <c r="A4">
        <v>500</v>
      </c>
      <c r="B4" t="s">
        <v>689</v>
      </c>
      <c r="C4" t="s">
        <v>690</v>
      </c>
      <c r="D4" t="s">
        <v>691</v>
      </c>
      <c r="E4" t="s">
        <v>692</v>
      </c>
      <c r="F4">
        <v>6015</v>
      </c>
      <c r="G4" t="s">
        <v>239</v>
      </c>
      <c r="H4" t="s">
        <v>239</v>
      </c>
    </row>
    <row r="5" spans="1:8" x14ac:dyDescent="0.25">
      <c r="A5">
        <v>500</v>
      </c>
      <c r="B5" t="s">
        <v>689</v>
      </c>
      <c r="C5" t="s">
        <v>690</v>
      </c>
      <c r="D5" t="s">
        <v>691</v>
      </c>
      <c r="E5" t="s">
        <v>692</v>
      </c>
      <c r="F5">
        <v>6020</v>
      </c>
      <c r="G5" t="s">
        <v>241</v>
      </c>
      <c r="H5" t="s">
        <v>241</v>
      </c>
    </row>
    <row r="6" spans="1:8" x14ac:dyDescent="0.25">
      <c r="A6">
        <v>500</v>
      </c>
      <c r="B6" t="s">
        <v>689</v>
      </c>
      <c r="C6" t="s">
        <v>690</v>
      </c>
      <c r="D6" t="s">
        <v>691</v>
      </c>
      <c r="E6" t="s">
        <v>692</v>
      </c>
      <c r="F6">
        <v>6110</v>
      </c>
      <c r="G6">
        <v>11550006</v>
      </c>
      <c r="H6">
        <v>11550006</v>
      </c>
    </row>
    <row r="7" spans="1:8" x14ac:dyDescent="0.25">
      <c r="A7">
        <v>500</v>
      </c>
      <c r="B7" t="s">
        <v>689</v>
      </c>
      <c r="C7" t="s">
        <v>690</v>
      </c>
      <c r="D7" t="s">
        <v>691</v>
      </c>
      <c r="E7" t="s">
        <v>692</v>
      </c>
      <c r="F7">
        <v>6135</v>
      </c>
      <c r="G7" t="s">
        <v>256</v>
      </c>
      <c r="H7" t="s">
        <v>256</v>
      </c>
    </row>
    <row r="8" spans="1:8" x14ac:dyDescent="0.25">
      <c r="A8">
        <v>500</v>
      </c>
      <c r="B8" t="s">
        <v>689</v>
      </c>
      <c r="C8" t="s">
        <v>690</v>
      </c>
      <c r="D8" t="s">
        <v>691</v>
      </c>
      <c r="E8" t="s">
        <v>692</v>
      </c>
      <c r="F8">
        <v>6140</v>
      </c>
      <c r="G8" t="s">
        <v>258</v>
      </c>
      <c r="H8" t="s">
        <v>258</v>
      </c>
    </row>
    <row r="9" spans="1:8" x14ac:dyDescent="0.25">
      <c r="A9">
        <v>500</v>
      </c>
      <c r="B9" t="s">
        <v>689</v>
      </c>
      <c r="C9" t="s">
        <v>690</v>
      </c>
      <c r="D9" t="s">
        <v>691</v>
      </c>
      <c r="E9" t="s">
        <v>692</v>
      </c>
      <c r="F9">
        <v>6145</v>
      </c>
      <c r="G9" t="s">
        <v>260</v>
      </c>
      <c r="H9" t="s">
        <v>260</v>
      </c>
    </row>
    <row r="10" spans="1:8" x14ac:dyDescent="0.25">
      <c r="A10">
        <v>500</v>
      </c>
      <c r="B10" t="s">
        <v>689</v>
      </c>
      <c r="C10" t="s">
        <v>690</v>
      </c>
      <c r="D10" t="s">
        <v>691</v>
      </c>
      <c r="E10" t="s">
        <v>692</v>
      </c>
      <c r="F10">
        <v>6185</v>
      </c>
      <c r="G10">
        <v>11550016</v>
      </c>
      <c r="H10">
        <v>11550016</v>
      </c>
    </row>
    <row r="11" spans="1:8" x14ac:dyDescent="0.25">
      <c r="A11">
        <v>500</v>
      </c>
      <c r="B11" t="s">
        <v>689</v>
      </c>
      <c r="C11" t="s">
        <v>690</v>
      </c>
      <c r="D11" t="s">
        <v>691</v>
      </c>
      <c r="E11" t="s">
        <v>692</v>
      </c>
      <c r="F11">
        <v>6190</v>
      </c>
      <c r="G11">
        <v>11900045</v>
      </c>
      <c r="H11">
        <v>11900045</v>
      </c>
    </row>
    <row r="12" spans="1:8" x14ac:dyDescent="0.25">
      <c r="A12">
        <v>500</v>
      </c>
      <c r="B12" t="s">
        <v>689</v>
      </c>
      <c r="C12" t="s">
        <v>690</v>
      </c>
      <c r="D12" t="s">
        <v>691</v>
      </c>
      <c r="E12" t="s">
        <v>692</v>
      </c>
      <c r="F12">
        <v>6200</v>
      </c>
      <c r="G12" t="s">
        <v>383</v>
      </c>
      <c r="H12" t="s">
        <v>383</v>
      </c>
    </row>
    <row r="13" spans="1:8" x14ac:dyDescent="0.25">
      <c r="A13">
        <v>500</v>
      </c>
      <c r="B13" t="s">
        <v>689</v>
      </c>
      <c r="C13" t="s">
        <v>690</v>
      </c>
      <c r="D13" t="s">
        <v>691</v>
      </c>
      <c r="E13" t="s">
        <v>692</v>
      </c>
      <c r="F13">
        <v>6215</v>
      </c>
      <c r="G13">
        <v>18700000</v>
      </c>
      <c r="H13">
        <v>18700000</v>
      </c>
    </row>
    <row r="14" spans="1:8" x14ac:dyDescent="0.25">
      <c r="A14">
        <v>500</v>
      </c>
      <c r="B14" t="s">
        <v>689</v>
      </c>
      <c r="C14" t="s">
        <v>690</v>
      </c>
      <c r="D14" t="s">
        <v>691</v>
      </c>
      <c r="E14" t="s">
        <v>692</v>
      </c>
      <c r="F14">
        <v>6220</v>
      </c>
      <c r="G14" t="s">
        <v>390</v>
      </c>
      <c r="H14" t="s">
        <v>390</v>
      </c>
    </row>
    <row r="15" spans="1:8" x14ac:dyDescent="0.25">
      <c r="A15">
        <v>500</v>
      </c>
      <c r="B15" t="s">
        <v>689</v>
      </c>
      <c r="C15" t="s">
        <v>690</v>
      </c>
      <c r="D15" t="s">
        <v>691</v>
      </c>
      <c r="E15" t="s">
        <v>692</v>
      </c>
      <c r="F15">
        <v>6238</v>
      </c>
      <c r="G15" t="s">
        <v>393</v>
      </c>
      <c r="H15" t="s">
        <v>393</v>
      </c>
    </row>
    <row r="16" spans="1:8" x14ac:dyDescent="0.25">
      <c r="A16">
        <v>500</v>
      </c>
      <c r="B16" t="s">
        <v>689</v>
      </c>
      <c r="C16" t="s">
        <v>690</v>
      </c>
      <c r="D16" t="s">
        <v>691</v>
      </c>
      <c r="E16" t="s">
        <v>692</v>
      </c>
      <c r="F16">
        <v>6240</v>
      </c>
      <c r="G16" t="s">
        <v>395</v>
      </c>
      <c r="H16" t="s">
        <v>395</v>
      </c>
    </row>
    <row r="17" spans="1:8" x14ac:dyDescent="0.25">
      <c r="A17">
        <v>500</v>
      </c>
      <c r="B17" t="s">
        <v>689</v>
      </c>
      <c r="C17" t="s">
        <v>690</v>
      </c>
      <c r="D17" t="s">
        <v>691</v>
      </c>
      <c r="E17" t="s">
        <v>692</v>
      </c>
      <c r="F17">
        <v>6245</v>
      </c>
      <c r="G17" t="s">
        <v>397</v>
      </c>
      <c r="H17" t="s">
        <v>397</v>
      </c>
    </row>
    <row r="18" spans="1:8" x14ac:dyDescent="0.25">
      <c r="A18">
        <v>500</v>
      </c>
      <c r="B18" t="s">
        <v>689</v>
      </c>
      <c r="C18" t="s">
        <v>690</v>
      </c>
      <c r="D18" t="s">
        <v>691</v>
      </c>
      <c r="E18" t="s">
        <v>692</v>
      </c>
      <c r="F18">
        <v>6250</v>
      </c>
      <c r="G18" t="s">
        <v>408</v>
      </c>
      <c r="H18" t="s">
        <v>408</v>
      </c>
    </row>
    <row r="19" spans="1:8" x14ac:dyDescent="0.25">
      <c r="A19">
        <v>500</v>
      </c>
      <c r="B19" t="s">
        <v>689</v>
      </c>
      <c r="C19" t="s">
        <v>690</v>
      </c>
      <c r="D19" t="s">
        <v>691</v>
      </c>
      <c r="E19" t="s">
        <v>692</v>
      </c>
      <c r="F19">
        <v>6265</v>
      </c>
      <c r="G19" t="s">
        <v>414</v>
      </c>
      <c r="H19" t="s">
        <v>414</v>
      </c>
    </row>
    <row r="20" spans="1:8" x14ac:dyDescent="0.25">
      <c r="A20">
        <v>500</v>
      </c>
      <c r="B20" t="s">
        <v>689</v>
      </c>
      <c r="C20" t="s">
        <v>690</v>
      </c>
      <c r="D20" t="s">
        <v>691</v>
      </c>
      <c r="E20" t="s">
        <v>692</v>
      </c>
      <c r="F20">
        <v>6270</v>
      </c>
      <c r="G20">
        <v>18150001</v>
      </c>
      <c r="H20">
        <v>18150001</v>
      </c>
    </row>
    <row r="21" spans="1:8" x14ac:dyDescent="0.25">
      <c r="A21">
        <v>500</v>
      </c>
      <c r="B21" t="s">
        <v>689</v>
      </c>
      <c r="C21" t="s">
        <v>690</v>
      </c>
      <c r="D21" t="s">
        <v>691</v>
      </c>
      <c r="E21" t="s">
        <v>692</v>
      </c>
      <c r="F21">
        <v>6900</v>
      </c>
      <c r="G21" t="s">
        <v>412</v>
      </c>
      <c r="H21" t="s">
        <v>412</v>
      </c>
    </row>
    <row r="22" spans="1:8" x14ac:dyDescent="0.25">
      <c r="A22">
        <v>500</v>
      </c>
      <c r="B22" t="s">
        <v>689</v>
      </c>
      <c r="C22" t="s">
        <v>690</v>
      </c>
      <c r="D22" t="s">
        <v>691</v>
      </c>
      <c r="E22" t="s">
        <v>692</v>
      </c>
      <c r="F22">
        <v>6905</v>
      </c>
      <c r="G22" t="s">
        <v>269</v>
      </c>
      <c r="H22" t="s">
        <v>269</v>
      </c>
    </row>
    <row r="23" spans="1:8" x14ac:dyDescent="0.25">
      <c r="A23">
        <v>500</v>
      </c>
      <c r="B23" t="s">
        <v>689</v>
      </c>
      <c r="C23" t="s">
        <v>690</v>
      </c>
      <c r="D23" t="s">
        <v>691</v>
      </c>
      <c r="E23" t="s">
        <v>692</v>
      </c>
      <c r="F23">
        <v>6910</v>
      </c>
      <c r="G23" t="s">
        <v>410</v>
      </c>
      <c r="H23" t="s">
        <v>410</v>
      </c>
    </row>
    <row r="24" spans="1:8" x14ac:dyDescent="0.25">
      <c r="A24">
        <v>500</v>
      </c>
      <c r="B24" t="s">
        <v>689</v>
      </c>
      <c r="C24" t="s">
        <v>690</v>
      </c>
      <c r="D24" t="s">
        <v>691</v>
      </c>
      <c r="E24" t="s">
        <v>692</v>
      </c>
      <c r="F24">
        <v>6915</v>
      </c>
      <c r="G24" t="s">
        <v>412</v>
      </c>
      <c r="H24" t="s">
        <v>412</v>
      </c>
    </row>
    <row r="25" spans="1:8" x14ac:dyDescent="0.25">
      <c r="A25">
        <v>500</v>
      </c>
      <c r="B25" t="s">
        <v>689</v>
      </c>
      <c r="C25" t="s">
        <v>690</v>
      </c>
      <c r="D25" t="s">
        <v>691</v>
      </c>
      <c r="E25" t="s">
        <v>692</v>
      </c>
      <c r="F25">
        <v>7005</v>
      </c>
      <c r="G25" t="s">
        <v>225</v>
      </c>
      <c r="H25" t="s">
        <v>225</v>
      </c>
    </row>
    <row r="26" spans="1:8" x14ac:dyDescent="0.25">
      <c r="A26">
        <v>500</v>
      </c>
      <c r="B26" t="s">
        <v>689</v>
      </c>
      <c r="C26" t="s">
        <v>690</v>
      </c>
      <c r="D26" t="s">
        <v>691</v>
      </c>
      <c r="E26" t="s">
        <v>692</v>
      </c>
      <c r="F26">
        <v>7015</v>
      </c>
      <c r="G26" t="s">
        <v>227</v>
      </c>
      <c r="H26" t="s">
        <v>227</v>
      </c>
    </row>
    <row r="27" spans="1:8" x14ac:dyDescent="0.25">
      <c r="A27">
        <v>500</v>
      </c>
      <c r="B27" t="s">
        <v>689</v>
      </c>
      <c r="C27" t="s">
        <v>690</v>
      </c>
      <c r="D27" t="s">
        <v>691</v>
      </c>
      <c r="E27" t="s">
        <v>692</v>
      </c>
      <c r="F27">
        <v>7020</v>
      </c>
      <c r="G27" t="s">
        <v>229</v>
      </c>
      <c r="H27" t="s">
        <v>229</v>
      </c>
    </row>
    <row r="28" spans="1:8" x14ac:dyDescent="0.25">
      <c r="A28">
        <v>500</v>
      </c>
      <c r="B28" t="s">
        <v>689</v>
      </c>
      <c r="C28" t="s">
        <v>690</v>
      </c>
      <c r="D28" t="s">
        <v>691</v>
      </c>
      <c r="E28" t="s">
        <v>692</v>
      </c>
      <c r="F28">
        <v>7060</v>
      </c>
      <c r="G28" t="s">
        <v>229</v>
      </c>
      <c r="H28" t="s">
        <v>229</v>
      </c>
    </row>
    <row r="29" spans="1:8" x14ac:dyDescent="0.25">
      <c r="A29">
        <v>500</v>
      </c>
      <c r="B29" t="s">
        <v>689</v>
      </c>
      <c r="C29" t="s">
        <v>690</v>
      </c>
      <c r="D29" t="s">
        <v>691</v>
      </c>
      <c r="E29" t="s">
        <v>692</v>
      </c>
      <c r="F29">
        <v>7205</v>
      </c>
      <c r="G29" t="s">
        <v>225</v>
      </c>
      <c r="H29" t="s">
        <v>225</v>
      </c>
    </row>
    <row r="30" spans="1:8" x14ac:dyDescent="0.25">
      <c r="A30">
        <v>500</v>
      </c>
      <c r="B30" t="s">
        <v>689</v>
      </c>
      <c r="C30" t="s">
        <v>690</v>
      </c>
      <c r="D30" t="s">
        <v>691</v>
      </c>
      <c r="E30" t="s">
        <v>692</v>
      </c>
      <c r="F30">
        <v>7250</v>
      </c>
      <c r="G30" t="s">
        <v>227</v>
      </c>
      <c r="H30" t="s">
        <v>227</v>
      </c>
    </row>
    <row r="31" spans="1:8" x14ac:dyDescent="0.25">
      <c r="A31">
        <v>500</v>
      </c>
      <c r="B31" t="s">
        <v>689</v>
      </c>
      <c r="C31" t="s">
        <v>690</v>
      </c>
      <c r="D31" t="s">
        <v>691</v>
      </c>
      <c r="E31" t="s">
        <v>692</v>
      </c>
      <c r="F31">
        <v>7255</v>
      </c>
      <c r="G31" t="s">
        <v>229</v>
      </c>
      <c r="H31" t="s">
        <v>229</v>
      </c>
    </row>
    <row r="32" spans="1:8" x14ac:dyDescent="0.25">
      <c r="A32">
        <v>500</v>
      </c>
      <c r="B32" t="s">
        <v>689</v>
      </c>
      <c r="C32" t="s">
        <v>690</v>
      </c>
      <c r="D32" t="s">
        <v>691</v>
      </c>
      <c r="E32" t="s">
        <v>692</v>
      </c>
      <c r="F32">
        <v>7260</v>
      </c>
      <c r="G32" t="s">
        <v>227</v>
      </c>
      <c r="H32" t="s">
        <v>227</v>
      </c>
    </row>
    <row r="33" spans="1:8" x14ac:dyDescent="0.25">
      <c r="A33">
        <v>500</v>
      </c>
      <c r="B33" t="s">
        <v>689</v>
      </c>
      <c r="C33" t="s">
        <v>690</v>
      </c>
      <c r="D33" t="s">
        <v>691</v>
      </c>
      <c r="E33" t="s">
        <v>692</v>
      </c>
      <c r="F33">
        <v>7295</v>
      </c>
      <c r="G33">
        <v>11300001</v>
      </c>
      <c r="H33">
        <v>11300001</v>
      </c>
    </row>
    <row r="34" spans="1:8" x14ac:dyDescent="0.25">
      <c r="A34">
        <v>500</v>
      </c>
      <c r="B34" t="s">
        <v>689</v>
      </c>
      <c r="C34" t="s">
        <v>690</v>
      </c>
      <c r="D34" t="s">
        <v>691</v>
      </c>
      <c r="E34" t="s">
        <v>692</v>
      </c>
      <c r="F34">
        <v>7900</v>
      </c>
      <c r="G34" t="s">
        <v>267</v>
      </c>
      <c r="H34" t="s">
        <v>267</v>
      </c>
    </row>
    <row r="35" spans="1:8" x14ac:dyDescent="0.25">
      <c r="A35">
        <v>500</v>
      </c>
      <c r="B35" t="s">
        <v>689</v>
      </c>
      <c r="C35" t="s">
        <v>690</v>
      </c>
      <c r="D35" t="s">
        <v>691</v>
      </c>
      <c r="E35" t="s">
        <v>1012</v>
      </c>
      <c r="F35">
        <v>3000</v>
      </c>
      <c r="G35" t="s">
        <v>218</v>
      </c>
      <c r="H35" t="s">
        <v>218</v>
      </c>
    </row>
    <row r="36" spans="1:8" x14ac:dyDescent="0.25">
      <c r="A36">
        <v>500</v>
      </c>
      <c r="B36" t="s">
        <v>689</v>
      </c>
      <c r="C36" t="s">
        <v>690</v>
      </c>
      <c r="D36" t="s">
        <v>691</v>
      </c>
      <c r="E36" t="s">
        <v>1012</v>
      </c>
      <c r="F36">
        <v>6100</v>
      </c>
      <c r="G36" t="s">
        <v>218</v>
      </c>
      <c r="H36" t="s">
        <v>218</v>
      </c>
    </row>
    <row r="37" spans="1:8" x14ac:dyDescent="0.25">
      <c r="A37">
        <v>500</v>
      </c>
      <c r="B37" t="s">
        <v>689</v>
      </c>
      <c r="C37" t="s">
        <v>690</v>
      </c>
      <c r="D37" t="s">
        <v>691</v>
      </c>
      <c r="E37" t="s">
        <v>1012</v>
      </c>
      <c r="F37">
        <v>6120</v>
      </c>
      <c r="G37" t="s">
        <v>218</v>
      </c>
      <c r="H37" t="s">
        <v>218</v>
      </c>
    </row>
    <row r="38" spans="1:8" x14ac:dyDescent="0.25">
      <c r="A38">
        <v>500</v>
      </c>
      <c r="B38" t="s">
        <v>689</v>
      </c>
      <c r="C38" t="s">
        <v>690</v>
      </c>
      <c r="D38" t="s">
        <v>691</v>
      </c>
      <c r="E38" t="s">
        <v>1012</v>
      </c>
      <c r="F38">
        <v>6135</v>
      </c>
      <c r="G38" t="s">
        <v>218</v>
      </c>
      <c r="H38" t="s">
        <v>218</v>
      </c>
    </row>
    <row r="39" spans="1:8" x14ac:dyDescent="0.25">
      <c r="A39">
        <v>500</v>
      </c>
      <c r="B39" t="s">
        <v>689</v>
      </c>
      <c r="C39" t="s">
        <v>690</v>
      </c>
      <c r="D39" t="s">
        <v>691</v>
      </c>
      <c r="E39" t="s">
        <v>1012</v>
      </c>
      <c r="F39">
        <v>6140</v>
      </c>
      <c r="G39" t="s">
        <v>218</v>
      </c>
      <c r="H39" t="s">
        <v>218</v>
      </c>
    </row>
    <row r="40" spans="1:8" x14ac:dyDescent="0.25">
      <c r="A40">
        <v>500</v>
      </c>
      <c r="B40" t="s">
        <v>689</v>
      </c>
      <c r="C40" t="s">
        <v>690</v>
      </c>
      <c r="D40" t="s">
        <v>691</v>
      </c>
      <c r="E40" t="s">
        <v>1012</v>
      </c>
      <c r="F40">
        <v>6145</v>
      </c>
      <c r="G40" t="s">
        <v>218</v>
      </c>
      <c r="H40" t="s">
        <v>218</v>
      </c>
    </row>
    <row r="41" spans="1:8" x14ac:dyDescent="0.25">
      <c r="A41">
        <v>500</v>
      </c>
      <c r="B41" t="s">
        <v>689</v>
      </c>
      <c r="C41" t="s">
        <v>690</v>
      </c>
      <c r="D41" t="s">
        <v>691</v>
      </c>
      <c r="E41" t="s">
        <v>1012</v>
      </c>
      <c r="F41">
        <v>7020</v>
      </c>
      <c r="G41" t="s">
        <v>218</v>
      </c>
      <c r="H41" t="s">
        <v>218</v>
      </c>
    </row>
    <row r="42" spans="1:8" x14ac:dyDescent="0.25">
      <c r="A42">
        <v>500</v>
      </c>
      <c r="B42" t="s">
        <v>689</v>
      </c>
      <c r="C42" t="s">
        <v>690</v>
      </c>
      <c r="D42" t="s">
        <v>691</v>
      </c>
      <c r="E42" t="s">
        <v>1012</v>
      </c>
      <c r="F42">
        <v>7060</v>
      </c>
      <c r="G42" t="s">
        <v>218</v>
      </c>
      <c r="H42" t="s">
        <v>218</v>
      </c>
    </row>
    <row r="43" spans="1:8" x14ac:dyDescent="0.25">
      <c r="A43">
        <v>500</v>
      </c>
      <c r="B43" t="s">
        <v>689</v>
      </c>
      <c r="C43" t="s">
        <v>690</v>
      </c>
      <c r="D43" t="s">
        <v>691</v>
      </c>
      <c r="E43" t="s">
        <v>1012</v>
      </c>
      <c r="F43">
        <v>7200</v>
      </c>
      <c r="G43" t="s">
        <v>218</v>
      </c>
      <c r="H43" t="s">
        <v>218</v>
      </c>
    </row>
    <row r="44" spans="1:8" x14ac:dyDescent="0.25">
      <c r="A44">
        <v>500</v>
      </c>
      <c r="B44" t="s">
        <v>689</v>
      </c>
      <c r="C44" t="s">
        <v>690</v>
      </c>
      <c r="D44" t="s">
        <v>691</v>
      </c>
      <c r="E44" t="s">
        <v>1012</v>
      </c>
      <c r="F44">
        <v>7205</v>
      </c>
      <c r="G44" t="s">
        <v>218</v>
      </c>
      <c r="H44" t="s">
        <v>218</v>
      </c>
    </row>
    <row r="45" spans="1:8" x14ac:dyDescent="0.25">
      <c r="A45">
        <v>500</v>
      </c>
      <c r="B45" t="s">
        <v>689</v>
      </c>
      <c r="C45" t="s">
        <v>690</v>
      </c>
      <c r="D45" t="s">
        <v>691</v>
      </c>
      <c r="E45" t="s">
        <v>1012</v>
      </c>
      <c r="F45">
        <v>7210</v>
      </c>
      <c r="G45" t="s">
        <v>218</v>
      </c>
      <c r="H45" t="s">
        <v>218</v>
      </c>
    </row>
    <row r="46" spans="1:8" x14ac:dyDescent="0.25">
      <c r="A46">
        <v>500</v>
      </c>
      <c r="B46" t="s">
        <v>689</v>
      </c>
      <c r="C46" t="s">
        <v>690</v>
      </c>
      <c r="D46" t="s">
        <v>691</v>
      </c>
      <c r="E46" t="s">
        <v>1012</v>
      </c>
      <c r="F46">
        <v>7215</v>
      </c>
      <c r="G46" t="s">
        <v>218</v>
      </c>
      <c r="H46" t="s">
        <v>218</v>
      </c>
    </row>
    <row r="47" spans="1:8" x14ac:dyDescent="0.25">
      <c r="A47">
        <v>500</v>
      </c>
      <c r="B47" t="s">
        <v>689</v>
      </c>
      <c r="C47" t="s">
        <v>690</v>
      </c>
      <c r="D47" t="s">
        <v>691</v>
      </c>
      <c r="E47" t="s">
        <v>1012</v>
      </c>
      <c r="F47">
        <v>7225</v>
      </c>
      <c r="G47" t="s">
        <v>218</v>
      </c>
      <c r="H47" t="s">
        <v>218</v>
      </c>
    </row>
    <row r="48" spans="1:8" x14ac:dyDescent="0.25">
      <c r="A48">
        <v>500</v>
      </c>
      <c r="B48" t="s">
        <v>689</v>
      </c>
      <c r="C48" t="s">
        <v>690</v>
      </c>
      <c r="D48" t="s">
        <v>691</v>
      </c>
      <c r="E48" t="s">
        <v>1012</v>
      </c>
      <c r="F48">
        <v>7230</v>
      </c>
      <c r="G48" t="s">
        <v>218</v>
      </c>
      <c r="H48" t="s">
        <v>218</v>
      </c>
    </row>
    <row r="49" spans="1:8" x14ac:dyDescent="0.25">
      <c r="A49">
        <v>500</v>
      </c>
      <c r="B49" t="s">
        <v>689</v>
      </c>
      <c r="C49" t="s">
        <v>690</v>
      </c>
      <c r="D49" t="s">
        <v>691</v>
      </c>
      <c r="E49" t="s">
        <v>1012</v>
      </c>
      <c r="F49">
        <v>7235</v>
      </c>
      <c r="G49" t="s">
        <v>218</v>
      </c>
      <c r="H49" t="s">
        <v>218</v>
      </c>
    </row>
    <row r="50" spans="1:8" x14ac:dyDescent="0.25">
      <c r="A50">
        <v>500</v>
      </c>
      <c r="B50" t="s">
        <v>689</v>
      </c>
      <c r="C50" t="s">
        <v>690</v>
      </c>
      <c r="D50" t="s">
        <v>691</v>
      </c>
      <c r="E50" t="s">
        <v>1012</v>
      </c>
      <c r="F50">
        <v>7245</v>
      </c>
      <c r="G50" t="s">
        <v>218</v>
      </c>
      <c r="H50" t="s">
        <v>218</v>
      </c>
    </row>
    <row r="51" spans="1:8" x14ac:dyDescent="0.25">
      <c r="A51">
        <v>500</v>
      </c>
      <c r="B51" t="s">
        <v>689</v>
      </c>
      <c r="C51" t="s">
        <v>690</v>
      </c>
      <c r="D51" t="s">
        <v>691</v>
      </c>
      <c r="E51" t="s">
        <v>1012</v>
      </c>
      <c r="F51">
        <v>7250</v>
      </c>
      <c r="G51" t="s">
        <v>218</v>
      </c>
      <c r="H51" t="s">
        <v>218</v>
      </c>
    </row>
    <row r="52" spans="1:8" x14ac:dyDescent="0.25">
      <c r="A52">
        <v>500</v>
      </c>
      <c r="B52" t="s">
        <v>689</v>
      </c>
      <c r="C52" t="s">
        <v>690</v>
      </c>
      <c r="D52" t="s">
        <v>691</v>
      </c>
      <c r="E52" t="s">
        <v>1012</v>
      </c>
      <c r="F52">
        <v>7255</v>
      </c>
      <c r="G52" t="s">
        <v>218</v>
      </c>
      <c r="H52" t="s">
        <v>218</v>
      </c>
    </row>
    <row r="53" spans="1:8" x14ac:dyDescent="0.25">
      <c r="A53">
        <v>500</v>
      </c>
      <c r="B53" t="s">
        <v>689</v>
      </c>
      <c r="C53" t="s">
        <v>690</v>
      </c>
      <c r="D53" t="s">
        <v>691</v>
      </c>
      <c r="E53" t="s">
        <v>1012</v>
      </c>
      <c r="F53">
        <v>7260</v>
      </c>
      <c r="G53" t="s">
        <v>218</v>
      </c>
      <c r="H53" t="s">
        <v>218</v>
      </c>
    </row>
  </sheetData>
  <phoneticPr fontId="2" type="noConversion"/>
  <pageMargins left="0.75" right="0.75" top="1" bottom="1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6"/>
  <sheetViews>
    <sheetView workbookViewId="0">
      <selection activeCell="A149" sqref="A149:A296"/>
    </sheetView>
  </sheetViews>
  <sheetFormatPr defaultRowHeight="12.5" x14ac:dyDescent="0.25"/>
  <cols>
    <col min="1" max="256" width="10.90625" customWidth="1"/>
  </cols>
  <sheetData>
    <row r="1" spans="1:3" x14ac:dyDescent="0.25">
      <c r="A1" t="s">
        <v>686</v>
      </c>
      <c r="B1" t="s">
        <v>687</v>
      </c>
      <c r="C1" t="s">
        <v>688</v>
      </c>
    </row>
    <row r="2" spans="1:3" x14ac:dyDescent="0.25">
      <c r="A2">
        <v>90000072</v>
      </c>
      <c r="B2" s="22">
        <v>110</v>
      </c>
      <c r="C2">
        <v>6000</v>
      </c>
    </row>
    <row r="3" spans="1:3" x14ac:dyDescent="0.25">
      <c r="A3">
        <v>90000072</v>
      </c>
      <c r="B3" s="22">
        <v>120</v>
      </c>
      <c r="C3">
        <v>6000</v>
      </c>
    </row>
    <row r="4" spans="1:3" x14ac:dyDescent="0.25">
      <c r="A4">
        <v>90000555</v>
      </c>
      <c r="B4" s="22">
        <v>510</v>
      </c>
      <c r="C4">
        <v>6000</v>
      </c>
    </row>
    <row r="5" spans="1:3" x14ac:dyDescent="0.25">
      <c r="A5">
        <v>90000578</v>
      </c>
      <c r="B5" s="22">
        <v>410</v>
      </c>
      <c r="C5">
        <v>6000</v>
      </c>
    </row>
    <row r="6" spans="1:3" x14ac:dyDescent="0.25">
      <c r="A6">
        <v>90000578</v>
      </c>
      <c r="B6" s="22">
        <v>510</v>
      </c>
      <c r="C6">
        <v>6000</v>
      </c>
    </row>
    <row r="7" spans="1:3" x14ac:dyDescent="0.25">
      <c r="A7">
        <v>90000578</v>
      </c>
      <c r="B7" s="22">
        <v>610</v>
      </c>
      <c r="C7">
        <v>6000</v>
      </c>
    </row>
    <row r="8" spans="1:3" x14ac:dyDescent="0.25">
      <c r="A8">
        <v>90000578</v>
      </c>
      <c r="B8" s="22">
        <v>910</v>
      </c>
      <c r="C8">
        <v>6000</v>
      </c>
    </row>
    <row r="9" spans="1:3" x14ac:dyDescent="0.25">
      <c r="A9">
        <v>90000013</v>
      </c>
      <c r="B9" s="22">
        <v>110</v>
      </c>
      <c r="C9">
        <v>6005</v>
      </c>
    </row>
    <row r="10" spans="1:3" x14ac:dyDescent="0.25">
      <c r="A10">
        <v>90000013</v>
      </c>
      <c r="B10" s="22">
        <v>120</v>
      </c>
      <c r="C10">
        <v>6005</v>
      </c>
    </row>
    <row r="11" spans="1:3" x14ac:dyDescent="0.25">
      <c r="A11">
        <v>90000013</v>
      </c>
      <c r="B11" s="22">
        <v>310</v>
      </c>
      <c r="C11">
        <v>6005</v>
      </c>
    </row>
    <row r="12" spans="1:3" x14ac:dyDescent="0.25">
      <c r="A12">
        <v>90000537</v>
      </c>
      <c r="B12" s="22">
        <v>410</v>
      </c>
      <c r="C12">
        <v>6005</v>
      </c>
    </row>
    <row r="13" spans="1:3" x14ac:dyDescent="0.25">
      <c r="A13">
        <v>90000537</v>
      </c>
      <c r="B13" s="22">
        <v>510</v>
      </c>
      <c r="C13">
        <v>6005</v>
      </c>
    </row>
    <row r="14" spans="1:3" x14ac:dyDescent="0.25">
      <c r="A14">
        <v>90000537</v>
      </c>
      <c r="B14" s="22">
        <v>910</v>
      </c>
      <c r="C14">
        <v>6005</v>
      </c>
    </row>
    <row r="15" spans="1:3" x14ac:dyDescent="0.25">
      <c r="A15">
        <v>90000556</v>
      </c>
      <c r="B15" s="22">
        <v>410</v>
      </c>
      <c r="C15">
        <v>6005</v>
      </c>
    </row>
    <row r="16" spans="1:3" x14ac:dyDescent="0.25">
      <c r="A16">
        <v>90000557</v>
      </c>
      <c r="B16" s="22">
        <v>410</v>
      </c>
      <c r="C16">
        <v>6005</v>
      </c>
    </row>
    <row r="17" spans="1:3" x14ac:dyDescent="0.25">
      <c r="A17">
        <v>90000014</v>
      </c>
      <c r="B17" s="22">
        <v>110</v>
      </c>
      <c r="C17">
        <v>6015</v>
      </c>
    </row>
    <row r="18" spans="1:3" x14ac:dyDescent="0.25">
      <c r="A18">
        <v>90000014</v>
      </c>
      <c r="B18" s="22">
        <v>120</v>
      </c>
      <c r="C18">
        <v>6015</v>
      </c>
    </row>
    <row r="19" spans="1:3" x14ac:dyDescent="0.25">
      <c r="A19">
        <v>90000076</v>
      </c>
      <c r="B19" s="22">
        <v>110</v>
      </c>
      <c r="C19">
        <v>6020</v>
      </c>
    </row>
    <row r="20" spans="1:3" x14ac:dyDescent="0.25">
      <c r="A20">
        <v>90000076</v>
      </c>
      <c r="B20" s="22">
        <v>120</v>
      </c>
      <c r="C20">
        <v>6020</v>
      </c>
    </row>
    <row r="21" spans="1:3" x14ac:dyDescent="0.25">
      <c r="A21">
        <v>90000579</v>
      </c>
      <c r="B21" s="22">
        <v>410</v>
      </c>
      <c r="C21">
        <v>6020</v>
      </c>
    </row>
    <row r="22" spans="1:3" x14ac:dyDescent="0.25">
      <c r="A22">
        <v>90000011</v>
      </c>
      <c r="B22" s="22">
        <v>110</v>
      </c>
      <c r="C22">
        <v>6110</v>
      </c>
    </row>
    <row r="23" spans="1:3" x14ac:dyDescent="0.25">
      <c r="A23">
        <v>90000011</v>
      </c>
      <c r="B23" s="22">
        <v>120</v>
      </c>
      <c r="C23">
        <v>6110</v>
      </c>
    </row>
    <row r="24" spans="1:3" x14ac:dyDescent="0.25">
      <c r="A24">
        <v>90000087</v>
      </c>
      <c r="B24" s="22">
        <v>110</v>
      </c>
      <c r="C24">
        <v>6135</v>
      </c>
    </row>
    <row r="25" spans="1:3" x14ac:dyDescent="0.25">
      <c r="A25">
        <v>90000087</v>
      </c>
      <c r="B25" s="22">
        <v>120</v>
      </c>
      <c r="C25">
        <v>6135</v>
      </c>
    </row>
    <row r="26" spans="1:3" x14ac:dyDescent="0.25">
      <c r="A26">
        <v>90000555</v>
      </c>
      <c r="B26" s="22">
        <v>410</v>
      </c>
      <c r="C26">
        <v>6135</v>
      </c>
    </row>
    <row r="27" spans="1:3" x14ac:dyDescent="0.25">
      <c r="A27">
        <v>90000555</v>
      </c>
      <c r="B27" s="22">
        <v>610</v>
      </c>
      <c r="C27">
        <v>6135</v>
      </c>
    </row>
    <row r="28" spans="1:3" x14ac:dyDescent="0.25">
      <c r="A28">
        <v>90000555</v>
      </c>
      <c r="B28" s="22">
        <v>910</v>
      </c>
      <c r="C28">
        <v>6135</v>
      </c>
    </row>
    <row r="29" spans="1:3" x14ac:dyDescent="0.25">
      <c r="A29">
        <v>90000565</v>
      </c>
      <c r="B29" s="22">
        <v>410</v>
      </c>
      <c r="C29">
        <v>6135</v>
      </c>
    </row>
    <row r="30" spans="1:3" x14ac:dyDescent="0.25">
      <c r="A30">
        <v>90000586</v>
      </c>
      <c r="B30" s="22">
        <v>510</v>
      </c>
      <c r="C30">
        <v>6135</v>
      </c>
    </row>
    <row r="31" spans="1:3" x14ac:dyDescent="0.25">
      <c r="A31">
        <v>90000586</v>
      </c>
      <c r="B31" s="22">
        <v>610</v>
      </c>
      <c r="C31">
        <v>6135</v>
      </c>
    </row>
    <row r="32" spans="1:3" x14ac:dyDescent="0.25">
      <c r="A32">
        <v>90000586</v>
      </c>
      <c r="B32" s="22">
        <v>910</v>
      </c>
      <c r="C32">
        <v>6135</v>
      </c>
    </row>
    <row r="33" spans="1:3" x14ac:dyDescent="0.25">
      <c r="A33">
        <v>90000020</v>
      </c>
      <c r="B33" s="22">
        <v>110</v>
      </c>
      <c r="C33">
        <v>6140</v>
      </c>
    </row>
    <row r="34" spans="1:3" x14ac:dyDescent="0.25">
      <c r="A34">
        <v>90000020</v>
      </c>
      <c r="B34" s="22">
        <v>120</v>
      </c>
      <c r="C34">
        <v>6140</v>
      </c>
    </row>
    <row r="35" spans="1:3" x14ac:dyDescent="0.25">
      <c r="A35">
        <v>90000664</v>
      </c>
      <c r="B35" s="22">
        <v>410</v>
      </c>
      <c r="C35">
        <v>6140</v>
      </c>
    </row>
    <row r="36" spans="1:3" x14ac:dyDescent="0.25">
      <c r="A36">
        <v>90000019</v>
      </c>
      <c r="B36" s="22">
        <v>110</v>
      </c>
      <c r="C36">
        <v>6145</v>
      </c>
    </row>
    <row r="37" spans="1:3" x14ac:dyDescent="0.25">
      <c r="A37">
        <v>90000019</v>
      </c>
      <c r="B37" s="22">
        <v>120</v>
      </c>
      <c r="C37">
        <v>6145</v>
      </c>
    </row>
    <row r="38" spans="1:3" x14ac:dyDescent="0.25">
      <c r="A38">
        <v>90000019</v>
      </c>
      <c r="B38" s="22">
        <v>310</v>
      </c>
      <c r="C38">
        <v>6145</v>
      </c>
    </row>
    <row r="39" spans="1:3" x14ac:dyDescent="0.25">
      <c r="A39">
        <v>90000665</v>
      </c>
      <c r="B39" s="22">
        <v>410</v>
      </c>
      <c r="C39">
        <v>6145</v>
      </c>
    </row>
    <row r="40" spans="1:3" x14ac:dyDescent="0.25">
      <c r="A40">
        <v>90000534</v>
      </c>
      <c r="B40" s="22">
        <v>510</v>
      </c>
      <c r="C40">
        <v>6185</v>
      </c>
    </row>
    <row r="41" spans="1:3" x14ac:dyDescent="0.25">
      <c r="A41">
        <v>90000534</v>
      </c>
      <c r="B41" s="22">
        <v>610</v>
      </c>
      <c r="C41">
        <v>6185</v>
      </c>
    </row>
    <row r="42" spans="1:3" x14ac:dyDescent="0.25">
      <c r="A42">
        <v>90000534</v>
      </c>
      <c r="B42" s="22">
        <v>910</v>
      </c>
      <c r="C42">
        <v>6185</v>
      </c>
    </row>
    <row r="43" spans="1:3" x14ac:dyDescent="0.25">
      <c r="A43">
        <v>90000364</v>
      </c>
      <c r="B43" s="22">
        <v>110</v>
      </c>
      <c r="C43">
        <v>6190</v>
      </c>
    </row>
    <row r="44" spans="1:3" x14ac:dyDescent="0.25">
      <c r="A44">
        <v>90000364</v>
      </c>
      <c r="B44" s="22">
        <v>120</v>
      </c>
      <c r="C44">
        <v>6190</v>
      </c>
    </row>
    <row r="45" spans="1:3" x14ac:dyDescent="0.25">
      <c r="A45">
        <v>90000538</v>
      </c>
      <c r="B45" s="22">
        <v>410</v>
      </c>
      <c r="C45">
        <v>6190</v>
      </c>
    </row>
    <row r="46" spans="1:3" x14ac:dyDescent="0.25">
      <c r="A46">
        <v>90000068</v>
      </c>
      <c r="B46" s="22">
        <v>110</v>
      </c>
      <c r="C46">
        <v>6200</v>
      </c>
    </row>
    <row r="47" spans="1:3" x14ac:dyDescent="0.25">
      <c r="A47">
        <v>90000068</v>
      </c>
      <c r="B47" s="22">
        <v>120</v>
      </c>
      <c r="C47">
        <v>6200</v>
      </c>
    </row>
    <row r="48" spans="1:3" x14ac:dyDescent="0.25">
      <c r="A48">
        <v>90000382</v>
      </c>
      <c r="B48" s="22">
        <v>120</v>
      </c>
      <c r="C48">
        <v>6200</v>
      </c>
    </row>
    <row r="49" spans="1:3" x14ac:dyDescent="0.25">
      <c r="A49">
        <v>90000470</v>
      </c>
      <c r="B49" s="22">
        <v>120</v>
      </c>
      <c r="C49">
        <v>6200</v>
      </c>
    </row>
    <row r="50" spans="1:3" x14ac:dyDescent="0.25">
      <c r="A50">
        <v>90000471</v>
      </c>
      <c r="B50" s="22">
        <v>120</v>
      </c>
      <c r="C50">
        <v>6200</v>
      </c>
    </row>
    <row r="51" spans="1:3" x14ac:dyDescent="0.25">
      <c r="A51">
        <v>90000576</v>
      </c>
      <c r="B51" s="22">
        <v>410</v>
      </c>
      <c r="C51">
        <v>6200</v>
      </c>
    </row>
    <row r="52" spans="1:3" x14ac:dyDescent="0.25">
      <c r="A52">
        <v>90000576</v>
      </c>
      <c r="B52" s="22">
        <v>510</v>
      </c>
      <c r="C52">
        <v>6200</v>
      </c>
    </row>
    <row r="53" spans="1:3" x14ac:dyDescent="0.25">
      <c r="A53">
        <v>90000576</v>
      </c>
      <c r="B53" s="22">
        <v>610</v>
      </c>
      <c r="C53">
        <v>6200</v>
      </c>
    </row>
    <row r="54" spans="1:3" x14ac:dyDescent="0.25">
      <c r="A54">
        <v>90000576</v>
      </c>
      <c r="B54" s="22">
        <v>910</v>
      </c>
      <c r="C54">
        <v>6200</v>
      </c>
    </row>
    <row r="55" spans="1:3" x14ac:dyDescent="0.25">
      <c r="A55">
        <v>90000640</v>
      </c>
      <c r="B55" s="22">
        <v>510</v>
      </c>
      <c r="C55">
        <v>6200</v>
      </c>
    </row>
    <row r="56" spans="1:3" x14ac:dyDescent="0.25">
      <c r="A56">
        <v>90000069</v>
      </c>
      <c r="B56" s="22">
        <v>110</v>
      </c>
      <c r="C56">
        <v>6215</v>
      </c>
    </row>
    <row r="57" spans="1:3" x14ac:dyDescent="0.25">
      <c r="A57">
        <v>90000069</v>
      </c>
      <c r="B57" s="22">
        <v>120</v>
      </c>
      <c r="C57">
        <v>6215</v>
      </c>
    </row>
    <row r="58" spans="1:3" x14ac:dyDescent="0.25">
      <c r="A58">
        <v>90000069</v>
      </c>
      <c r="B58" s="22">
        <v>310</v>
      </c>
      <c r="C58">
        <v>6215</v>
      </c>
    </row>
    <row r="59" spans="1:3" x14ac:dyDescent="0.25">
      <c r="A59">
        <v>90000560</v>
      </c>
      <c r="B59" s="22">
        <v>410</v>
      </c>
      <c r="C59">
        <v>6215</v>
      </c>
    </row>
    <row r="60" spans="1:3" x14ac:dyDescent="0.25">
      <c r="A60">
        <v>90000560</v>
      </c>
      <c r="B60" s="22">
        <v>510</v>
      </c>
      <c r="C60">
        <v>6215</v>
      </c>
    </row>
    <row r="61" spans="1:3" x14ac:dyDescent="0.25">
      <c r="A61">
        <v>90000560</v>
      </c>
      <c r="B61" s="22">
        <v>610</v>
      </c>
      <c r="C61">
        <v>6215</v>
      </c>
    </row>
    <row r="62" spans="1:3" x14ac:dyDescent="0.25">
      <c r="A62">
        <v>90000560</v>
      </c>
      <c r="B62" s="22">
        <v>910</v>
      </c>
      <c r="C62">
        <v>6215</v>
      </c>
    </row>
    <row r="63" spans="1:3" x14ac:dyDescent="0.25">
      <c r="A63">
        <v>90000664</v>
      </c>
      <c r="B63" s="22">
        <v>510</v>
      </c>
      <c r="C63">
        <v>6215</v>
      </c>
    </row>
    <row r="64" spans="1:3" x14ac:dyDescent="0.25">
      <c r="A64">
        <v>90000664</v>
      </c>
      <c r="B64" s="22">
        <v>610</v>
      </c>
      <c r="C64">
        <v>6215</v>
      </c>
    </row>
    <row r="65" spans="1:3" x14ac:dyDescent="0.25">
      <c r="A65">
        <v>90000664</v>
      </c>
      <c r="B65" s="22">
        <v>910</v>
      </c>
      <c r="C65">
        <v>6215</v>
      </c>
    </row>
    <row r="66" spans="1:3" x14ac:dyDescent="0.25">
      <c r="A66">
        <v>90000665</v>
      </c>
      <c r="B66" s="22">
        <v>510</v>
      </c>
      <c r="C66">
        <v>6215</v>
      </c>
    </row>
    <row r="67" spans="1:3" x14ac:dyDescent="0.25">
      <c r="A67">
        <v>90000665</v>
      </c>
      <c r="B67" s="22">
        <v>610</v>
      </c>
      <c r="C67">
        <v>6215</v>
      </c>
    </row>
    <row r="68" spans="1:3" x14ac:dyDescent="0.25">
      <c r="A68">
        <v>90000665</v>
      </c>
      <c r="B68" s="22">
        <v>910</v>
      </c>
      <c r="C68">
        <v>6215</v>
      </c>
    </row>
    <row r="69" spans="1:3" x14ac:dyDescent="0.25">
      <c r="A69">
        <v>90000094</v>
      </c>
      <c r="B69" s="22">
        <v>110</v>
      </c>
      <c r="C69">
        <v>6220</v>
      </c>
    </row>
    <row r="70" spans="1:3" x14ac:dyDescent="0.25">
      <c r="A70">
        <v>90000094</v>
      </c>
      <c r="B70" s="22">
        <v>120</v>
      </c>
      <c r="C70">
        <v>6220</v>
      </c>
    </row>
    <row r="71" spans="1:3" x14ac:dyDescent="0.25">
      <c r="A71">
        <v>90000584</v>
      </c>
      <c r="B71" s="22">
        <v>410</v>
      </c>
      <c r="C71">
        <v>6220</v>
      </c>
    </row>
    <row r="72" spans="1:3" x14ac:dyDescent="0.25">
      <c r="A72">
        <v>90000587</v>
      </c>
      <c r="B72" s="22">
        <v>410</v>
      </c>
      <c r="C72">
        <v>6238</v>
      </c>
    </row>
    <row r="73" spans="1:3" x14ac:dyDescent="0.25">
      <c r="A73">
        <v>90000587</v>
      </c>
      <c r="B73" s="22">
        <v>510</v>
      </c>
      <c r="C73">
        <v>6238</v>
      </c>
    </row>
    <row r="74" spans="1:3" x14ac:dyDescent="0.25">
      <c r="A74">
        <v>90000587</v>
      </c>
      <c r="B74" s="22">
        <v>610</v>
      </c>
      <c r="C74">
        <v>6238</v>
      </c>
    </row>
    <row r="75" spans="1:3" x14ac:dyDescent="0.25">
      <c r="A75">
        <v>90000587</v>
      </c>
      <c r="B75" s="22">
        <v>910</v>
      </c>
      <c r="C75">
        <v>6238</v>
      </c>
    </row>
    <row r="76" spans="1:3" x14ac:dyDescent="0.25">
      <c r="A76">
        <v>90000096</v>
      </c>
      <c r="B76" s="22">
        <v>110</v>
      </c>
      <c r="C76">
        <v>6240</v>
      </c>
    </row>
    <row r="77" spans="1:3" x14ac:dyDescent="0.25">
      <c r="A77">
        <v>90000096</v>
      </c>
      <c r="B77" s="22">
        <v>120</v>
      </c>
      <c r="C77">
        <v>6240</v>
      </c>
    </row>
    <row r="78" spans="1:3" x14ac:dyDescent="0.25">
      <c r="A78">
        <v>90000097</v>
      </c>
      <c r="B78" s="22">
        <v>110</v>
      </c>
      <c r="C78">
        <v>6245</v>
      </c>
    </row>
    <row r="79" spans="1:3" x14ac:dyDescent="0.25">
      <c r="A79">
        <v>90000097</v>
      </c>
      <c r="B79" s="22">
        <v>120</v>
      </c>
      <c r="C79">
        <v>6245</v>
      </c>
    </row>
    <row r="80" spans="1:3" x14ac:dyDescent="0.25">
      <c r="A80">
        <v>90000098</v>
      </c>
      <c r="B80" s="22">
        <v>110</v>
      </c>
      <c r="C80">
        <v>6250</v>
      </c>
    </row>
    <row r="81" spans="1:3" x14ac:dyDescent="0.25">
      <c r="A81">
        <v>90000098</v>
      </c>
      <c r="B81" s="22">
        <v>120</v>
      </c>
      <c r="C81">
        <v>6250</v>
      </c>
    </row>
    <row r="82" spans="1:3" x14ac:dyDescent="0.25">
      <c r="A82">
        <v>90000490</v>
      </c>
      <c r="B82" s="22">
        <v>110</v>
      </c>
      <c r="C82">
        <v>6265</v>
      </c>
    </row>
    <row r="83" spans="1:3" x14ac:dyDescent="0.25">
      <c r="A83">
        <v>90000490</v>
      </c>
      <c r="B83" s="22">
        <v>120</v>
      </c>
      <c r="C83">
        <v>6265</v>
      </c>
    </row>
    <row r="84" spans="1:3" x14ac:dyDescent="0.25">
      <c r="A84">
        <v>90000666</v>
      </c>
      <c r="B84" s="22">
        <v>410</v>
      </c>
      <c r="C84">
        <v>6900</v>
      </c>
    </row>
    <row r="85" spans="1:3" x14ac:dyDescent="0.25">
      <c r="A85">
        <v>90000703</v>
      </c>
      <c r="B85" s="22">
        <v>110</v>
      </c>
      <c r="C85">
        <v>6905</v>
      </c>
    </row>
    <row r="86" spans="1:3" x14ac:dyDescent="0.25">
      <c r="A86">
        <v>90000566</v>
      </c>
      <c r="B86" s="22">
        <v>410</v>
      </c>
      <c r="C86">
        <v>6910</v>
      </c>
    </row>
    <row r="87" spans="1:3" x14ac:dyDescent="0.25">
      <c r="A87">
        <v>90000566</v>
      </c>
      <c r="B87" s="22">
        <v>510</v>
      </c>
      <c r="C87">
        <v>6910</v>
      </c>
    </row>
    <row r="88" spans="1:3" x14ac:dyDescent="0.25">
      <c r="A88">
        <v>90000566</v>
      </c>
      <c r="B88" s="22">
        <v>610</v>
      </c>
      <c r="C88">
        <v>6910</v>
      </c>
    </row>
    <row r="89" spans="1:3" x14ac:dyDescent="0.25">
      <c r="A89">
        <v>90000566</v>
      </c>
      <c r="B89" s="22">
        <v>910</v>
      </c>
      <c r="C89">
        <v>6910</v>
      </c>
    </row>
    <row r="90" spans="1:3" x14ac:dyDescent="0.25">
      <c r="A90">
        <v>90000575</v>
      </c>
      <c r="B90" s="22">
        <v>410</v>
      </c>
      <c r="C90">
        <v>7005</v>
      </c>
    </row>
    <row r="91" spans="1:3" x14ac:dyDescent="0.25">
      <c r="A91">
        <v>90000575</v>
      </c>
      <c r="B91" s="22">
        <v>510</v>
      </c>
      <c r="C91">
        <v>7005</v>
      </c>
    </row>
    <row r="92" spans="1:3" x14ac:dyDescent="0.25">
      <c r="A92">
        <v>90000575</v>
      </c>
      <c r="B92" s="22">
        <v>610</v>
      </c>
      <c r="C92">
        <v>7005</v>
      </c>
    </row>
    <row r="93" spans="1:3" x14ac:dyDescent="0.25">
      <c r="A93">
        <v>90000575</v>
      </c>
      <c r="B93" s="22">
        <v>910</v>
      </c>
      <c r="C93">
        <v>7005</v>
      </c>
    </row>
    <row r="94" spans="1:3" x14ac:dyDescent="0.25">
      <c r="A94">
        <v>90000592</v>
      </c>
      <c r="B94" s="22">
        <v>410</v>
      </c>
      <c r="C94">
        <v>7005</v>
      </c>
    </row>
    <row r="95" spans="1:3" x14ac:dyDescent="0.25">
      <c r="A95">
        <v>90000593</v>
      </c>
      <c r="B95" s="22">
        <v>410</v>
      </c>
      <c r="C95">
        <v>7005</v>
      </c>
    </row>
    <row r="96" spans="1:3" x14ac:dyDescent="0.25">
      <c r="A96">
        <v>90000066</v>
      </c>
      <c r="B96" s="22">
        <v>110</v>
      </c>
      <c r="C96">
        <v>7015</v>
      </c>
    </row>
    <row r="97" spans="1:3" x14ac:dyDescent="0.25">
      <c r="A97">
        <v>90000066</v>
      </c>
      <c r="B97" s="22">
        <v>120</v>
      </c>
      <c r="C97">
        <v>7015</v>
      </c>
    </row>
    <row r="98" spans="1:3" x14ac:dyDescent="0.25">
      <c r="A98">
        <v>90000066</v>
      </c>
      <c r="B98" s="22">
        <v>310</v>
      </c>
      <c r="C98">
        <v>7015</v>
      </c>
    </row>
    <row r="99" spans="1:3" x14ac:dyDescent="0.25">
      <c r="A99">
        <v>90000073</v>
      </c>
      <c r="B99" s="22">
        <v>110</v>
      </c>
      <c r="C99">
        <v>7015</v>
      </c>
    </row>
    <row r="100" spans="1:3" x14ac:dyDescent="0.25">
      <c r="A100">
        <v>90000073</v>
      </c>
      <c r="B100" s="22">
        <v>120</v>
      </c>
      <c r="C100">
        <v>7015</v>
      </c>
    </row>
    <row r="101" spans="1:3" x14ac:dyDescent="0.25">
      <c r="A101">
        <v>90000073</v>
      </c>
      <c r="B101" s="22">
        <v>310</v>
      </c>
      <c r="C101">
        <v>7015</v>
      </c>
    </row>
    <row r="102" spans="1:3" x14ac:dyDescent="0.25">
      <c r="A102">
        <v>90000075</v>
      </c>
      <c r="B102" s="22">
        <v>110</v>
      </c>
      <c r="C102">
        <v>7015</v>
      </c>
    </row>
    <row r="103" spans="1:3" x14ac:dyDescent="0.25">
      <c r="A103">
        <v>90000075</v>
      </c>
      <c r="B103" s="22">
        <v>120</v>
      </c>
      <c r="C103">
        <v>7015</v>
      </c>
    </row>
    <row r="104" spans="1:3" x14ac:dyDescent="0.25">
      <c r="A104">
        <v>90000075</v>
      </c>
      <c r="B104" s="22">
        <v>310</v>
      </c>
      <c r="C104">
        <v>7015</v>
      </c>
    </row>
    <row r="105" spans="1:3" x14ac:dyDescent="0.25">
      <c r="A105">
        <v>90000361</v>
      </c>
      <c r="B105" s="22">
        <v>110</v>
      </c>
      <c r="C105">
        <v>7015</v>
      </c>
    </row>
    <row r="106" spans="1:3" x14ac:dyDescent="0.25">
      <c r="A106">
        <v>90000361</v>
      </c>
      <c r="B106" s="22">
        <v>120</v>
      </c>
      <c r="C106">
        <v>7015</v>
      </c>
    </row>
    <row r="107" spans="1:3" x14ac:dyDescent="0.25">
      <c r="A107">
        <v>90000562</v>
      </c>
      <c r="B107" s="22">
        <v>410</v>
      </c>
      <c r="C107">
        <v>7015</v>
      </c>
    </row>
    <row r="108" spans="1:3" x14ac:dyDescent="0.25">
      <c r="A108">
        <v>90000563</v>
      </c>
      <c r="B108" s="22">
        <v>410</v>
      </c>
      <c r="C108">
        <v>7015</v>
      </c>
    </row>
    <row r="109" spans="1:3" x14ac:dyDescent="0.25">
      <c r="A109">
        <v>90000081</v>
      </c>
      <c r="B109" s="22">
        <v>110</v>
      </c>
      <c r="C109">
        <v>7020</v>
      </c>
    </row>
    <row r="110" spans="1:3" x14ac:dyDescent="0.25">
      <c r="A110">
        <v>90000081</v>
      </c>
      <c r="B110" s="22">
        <v>120</v>
      </c>
      <c r="C110">
        <v>7020</v>
      </c>
    </row>
    <row r="111" spans="1:3" x14ac:dyDescent="0.25">
      <c r="A111">
        <v>90000081</v>
      </c>
      <c r="B111" s="22">
        <v>310</v>
      </c>
      <c r="C111">
        <v>7020</v>
      </c>
    </row>
    <row r="112" spans="1:3" x14ac:dyDescent="0.25">
      <c r="A112">
        <v>90000558</v>
      </c>
      <c r="B112" s="22">
        <v>410</v>
      </c>
      <c r="C112">
        <v>7020</v>
      </c>
    </row>
    <row r="113" spans="1:3" x14ac:dyDescent="0.25">
      <c r="A113">
        <v>90000558</v>
      </c>
      <c r="B113" s="22">
        <v>510</v>
      </c>
      <c r="C113">
        <v>7020</v>
      </c>
    </row>
    <row r="114" spans="1:3" x14ac:dyDescent="0.25">
      <c r="A114">
        <v>90000558</v>
      </c>
      <c r="B114" s="22">
        <v>610</v>
      </c>
      <c r="C114">
        <v>7020</v>
      </c>
    </row>
    <row r="115" spans="1:3" x14ac:dyDescent="0.25">
      <c r="A115">
        <v>90000558</v>
      </c>
      <c r="B115" s="22">
        <v>910</v>
      </c>
      <c r="C115">
        <v>7020</v>
      </c>
    </row>
    <row r="116" spans="1:3" x14ac:dyDescent="0.25">
      <c r="A116">
        <v>90000559</v>
      </c>
      <c r="B116" s="22">
        <v>410</v>
      </c>
      <c r="C116">
        <v>7020</v>
      </c>
    </row>
    <row r="117" spans="1:3" x14ac:dyDescent="0.25">
      <c r="A117">
        <v>90000559</v>
      </c>
      <c r="B117" s="22">
        <v>510</v>
      </c>
      <c r="C117">
        <v>7020</v>
      </c>
    </row>
    <row r="118" spans="1:3" x14ac:dyDescent="0.25">
      <c r="A118">
        <v>90000559</v>
      </c>
      <c r="B118" s="22">
        <v>610</v>
      </c>
      <c r="C118">
        <v>7020</v>
      </c>
    </row>
    <row r="119" spans="1:3" x14ac:dyDescent="0.25">
      <c r="A119">
        <v>90000559</v>
      </c>
      <c r="B119" s="22">
        <v>910</v>
      </c>
      <c r="C119">
        <v>7020</v>
      </c>
    </row>
    <row r="120" spans="1:3" x14ac:dyDescent="0.25">
      <c r="A120">
        <v>90000561</v>
      </c>
      <c r="B120" s="22">
        <v>410</v>
      </c>
      <c r="C120">
        <v>7020</v>
      </c>
    </row>
    <row r="121" spans="1:3" x14ac:dyDescent="0.25">
      <c r="A121">
        <v>90000029</v>
      </c>
      <c r="B121" s="22">
        <v>110</v>
      </c>
      <c r="C121">
        <v>7060</v>
      </c>
    </row>
    <row r="122" spans="1:3" x14ac:dyDescent="0.25">
      <c r="A122">
        <v>90000029</v>
      </c>
      <c r="B122" s="22">
        <v>120</v>
      </c>
      <c r="C122">
        <v>7060</v>
      </c>
    </row>
    <row r="123" spans="1:3" x14ac:dyDescent="0.25">
      <c r="A123">
        <v>90000029</v>
      </c>
      <c r="B123" s="22">
        <v>310</v>
      </c>
      <c r="C123">
        <v>7060</v>
      </c>
    </row>
    <row r="124" spans="1:3" x14ac:dyDescent="0.25">
      <c r="A124">
        <v>90000007</v>
      </c>
      <c r="B124" s="22">
        <v>110</v>
      </c>
      <c r="C124">
        <v>7205</v>
      </c>
    </row>
    <row r="125" spans="1:3" x14ac:dyDescent="0.25">
      <c r="A125">
        <v>90000007</v>
      </c>
      <c r="B125" s="22">
        <v>120</v>
      </c>
      <c r="C125">
        <v>7205</v>
      </c>
    </row>
    <row r="126" spans="1:3" x14ac:dyDescent="0.25">
      <c r="A126">
        <v>90000007</v>
      </c>
      <c r="B126" s="22">
        <v>310</v>
      </c>
      <c r="C126">
        <v>7205</v>
      </c>
    </row>
    <row r="127" spans="1:3" x14ac:dyDescent="0.25">
      <c r="A127">
        <v>90000396</v>
      </c>
      <c r="B127" s="22">
        <v>120</v>
      </c>
      <c r="C127">
        <v>7205</v>
      </c>
    </row>
    <row r="128" spans="1:3" x14ac:dyDescent="0.25">
      <c r="A128">
        <v>90000588</v>
      </c>
      <c r="B128" s="22">
        <v>410</v>
      </c>
      <c r="C128">
        <v>7205</v>
      </c>
    </row>
    <row r="129" spans="1:3" x14ac:dyDescent="0.25">
      <c r="A129">
        <v>90000600</v>
      </c>
      <c r="B129" s="22">
        <v>410</v>
      </c>
      <c r="C129">
        <v>7250</v>
      </c>
    </row>
    <row r="130" spans="1:3" x14ac:dyDescent="0.25">
      <c r="A130">
        <v>90000600</v>
      </c>
      <c r="B130" s="22">
        <v>510</v>
      </c>
      <c r="C130">
        <v>7250</v>
      </c>
    </row>
    <row r="131" spans="1:3" x14ac:dyDescent="0.25">
      <c r="A131">
        <v>90000600</v>
      </c>
      <c r="B131" s="22">
        <v>610</v>
      </c>
      <c r="C131">
        <v>7250</v>
      </c>
    </row>
    <row r="132" spans="1:3" x14ac:dyDescent="0.25">
      <c r="A132">
        <v>90000600</v>
      </c>
      <c r="B132" s="22">
        <v>910</v>
      </c>
      <c r="C132">
        <v>7250</v>
      </c>
    </row>
    <row r="133" spans="1:3" x14ac:dyDescent="0.25">
      <c r="A133">
        <v>90000027</v>
      </c>
      <c r="B133" s="22">
        <v>110</v>
      </c>
      <c r="C133">
        <v>7255</v>
      </c>
    </row>
    <row r="134" spans="1:3" x14ac:dyDescent="0.25">
      <c r="A134">
        <v>90000027</v>
      </c>
      <c r="B134" s="22">
        <v>120</v>
      </c>
      <c r="C134">
        <v>7255</v>
      </c>
    </row>
    <row r="135" spans="1:3" x14ac:dyDescent="0.25">
      <c r="A135">
        <v>90000027</v>
      </c>
      <c r="B135" s="22">
        <v>310</v>
      </c>
      <c r="C135">
        <v>7255</v>
      </c>
    </row>
    <row r="136" spans="1:3" x14ac:dyDescent="0.25">
      <c r="A136">
        <v>90000084</v>
      </c>
      <c r="B136" s="22">
        <v>110</v>
      </c>
      <c r="C136">
        <v>7260</v>
      </c>
    </row>
    <row r="137" spans="1:3" x14ac:dyDescent="0.25">
      <c r="A137">
        <v>90000084</v>
      </c>
      <c r="B137" s="22">
        <v>120</v>
      </c>
      <c r="C137">
        <v>7260</v>
      </c>
    </row>
    <row r="138" spans="1:3" x14ac:dyDescent="0.25">
      <c r="A138">
        <v>90000084</v>
      </c>
      <c r="B138" s="22">
        <v>310</v>
      </c>
      <c r="C138">
        <v>7260</v>
      </c>
    </row>
    <row r="139" spans="1:3" x14ac:dyDescent="0.25">
      <c r="A139">
        <v>90000564</v>
      </c>
      <c r="B139" s="22">
        <v>410</v>
      </c>
      <c r="C139">
        <v>7260</v>
      </c>
    </row>
    <row r="140" spans="1:3" x14ac:dyDescent="0.25">
      <c r="A140">
        <v>90000564</v>
      </c>
      <c r="B140" s="22">
        <v>510</v>
      </c>
      <c r="C140">
        <v>7260</v>
      </c>
    </row>
    <row r="141" spans="1:3" x14ac:dyDescent="0.25">
      <c r="A141">
        <v>90000564</v>
      </c>
      <c r="B141" s="22">
        <v>910</v>
      </c>
      <c r="C141">
        <v>7260</v>
      </c>
    </row>
    <row r="142" spans="1:3" x14ac:dyDescent="0.25">
      <c r="A142">
        <v>90000667</v>
      </c>
      <c r="B142" s="22">
        <v>410</v>
      </c>
      <c r="C142">
        <v>7260</v>
      </c>
    </row>
    <row r="143" spans="1:3" x14ac:dyDescent="0.25">
      <c r="A143">
        <v>90000352</v>
      </c>
      <c r="B143" s="22">
        <v>110</v>
      </c>
      <c r="C143">
        <v>7295</v>
      </c>
    </row>
    <row r="144" spans="1:3" x14ac:dyDescent="0.25">
      <c r="A144">
        <v>90000352</v>
      </c>
      <c r="B144" s="22">
        <v>120</v>
      </c>
      <c r="C144">
        <v>7295</v>
      </c>
    </row>
    <row r="145" spans="1:3" x14ac:dyDescent="0.25">
      <c r="A145">
        <v>90000092</v>
      </c>
      <c r="B145" s="22">
        <v>110</v>
      </c>
      <c r="C145">
        <v>7900</v>
      </c>
    </row>
    <row r="146" spans="1:3" x14ac:dyDescent="0.25">
      <c r="A146">
        <v>90000092</v>
      </c>
      <c r="B146" s="22">
        <v>120</v>
      </c>
      <c r="C146">
        <v>7900</v>
      </c>
    </row>
    <row r="147" spans="1:3" x14ac:dyDescent="0.25">
      <c r="A147">
        <v>90000582</v>
      </c>
      <c r="B147" s="22">
        <v>410</v>
      </c>
      <c r="C147">
        <v>7900</v>
      </c>
    </row>
    <row r="148" spans="1:3" x14ac:dyDescent="0.25">
      <c r="A148">
        <v>90000583</v>
      </c>
      <c r="B148" s="22">
        <v>410</v>
      </c>
      <c r="C148">
        <v>7900</v>
      </c>
    </row>
    <row r="149" spans="1:3" x14ac:dyDescent="0.25">
      <c r="A149">
        <v>90000001</v>
      </c>
      <c r="B149" s="23" t="s">
        <v>1013</v>
      </c>
      <c r="C149">
        <v>7210</v>
      </c>
    </row>
    <row r="150" spans="1:3" x14ac:dyDescent="0.25">
      <c r="A150">
        <v>90000001</v>
      </c>
      <c r="B150" s="23" t="s">
        <v>1014</v>
      </c>
      <c r="C150">
        <v>7210</v>
      </c>
    </row>
    <row r="151" spans="1:3" x14ac:dyDescent="0.25">
      <c r="A151">
        <v>90000001</v>
      </c>
      <c r="B151" s="23" t="s">
        <v>1015</v>
      </c>
      <c r="C151">
        <v>7210</v>
      </c>
    </row>
    <row r="152" spans="1:3" x14ac:dyDescent="0.25">
      <c r="A152">
        <v>90000005</v>
      </c>
      <c r="B152" s="23" t="s">
        <v>1013</v>
      </c>
      <c r="C152">
        <v>7210</v>
      </c>
    </row>
    <row r="153" spans="1:3" x14ac:dyDescent="0.25">
      <c r="A153">
        <v>90000005</v>
      </c>
      <c r="B153" s="23" t="s">
        <v>1014</v>
      </c>
      <c r="C153">
        <v>7210</v>
      </c>
    </row>
    <row r="154" spans="1:3" x14ac:dyDescent="0.25">
      <c r="A154">
        <v>90000007</v>
      </c>
      <c r="B154" s="23" t="s">
        <v>1013</v>
      </c>
      <c r="C154">
        <v>7205</v>
      </c>
    </row>
    <row r="155" spans="1:3" x14ac:dyDescent="0.25">
      <c r="A155">
        <v>90000007</v>
      </c>
      <c r="B155" s="23" t="s">
        <v>1014</v>
      </c>
      <c r="C155">
        <v>7205</v>
      </c>
    </row>
    <row r="156" spans="1:3" x14ac:dyDescent="0.25">
      <c r="A156">
        <v>90000007</v>
      </c>
      <c r="B156" s="23" t="s">
        <v>1015</v>
      </c>
      <c r="C156">
        <v>7205</v>
      </c>
    </row>
    <row r="157" spans="1:3" x14ac:dyDescent="0.25">
      <c r="A157">
        <v>90000008</v>
      </c>
      <c r="B157" s="23" t="s">
        <v>1013</v>
      </c>
      <c r="C157">
        <v>7225</v>
      </c>
    </row>
    <row r="158" spans="1:3" x14ac:dyDescent="0.25">
      <c r="A158">
        <v>90000008</v>
      </c>
      <c r="B158" s="23" t="s">
        <v>1014</v>
      </c>
      <c r="C158">
        <v>7210</v>
      </c>
    </row>
    <row r="159" spans="1:3" x14ac:dyDescent="0.25">
      <c r="A159">
        <v>90000008</v>
      </c>
      <c r="B159" s="23" t="s">
        <v>1015</v>
      </c>
      <c r="C159">
        <v>7225</v>
      </c>
    </row>
    <row r="160" spans="1:3" x14ac:dyDescent="0.25">
      <c r="A160">
        <v>90000015</v>
      </c>
      <c r="B160" s="23" t="s">
        <v>1013</v>
      </c>
      <c r="C160">
        <v>7210</v>
      </c>
    </row>
    <row r="161" spans="1:3" x14ac:dyDescent="0.25">
      <c r="A161">
        <v>90000016</v>
      </c>
      <c r="B161" s="23" t="s">
        <v>1013</v>
      </c>
      <c r="C161">
        <v>7210</v>
      </c>
    </row>
    <row r="162" spans="1:3" x14ac:dyDescent="0.25">
      <c r="A162">
        <v>90000016</v>
      </c>
      <c r="B162" s="23" t="s">
        <v>1015</v>
      </c>
      <c r="C162">
        <v>7210</v>
      </c>
    </row>
    <row r="163" spans="1:3" x14ac:dyDescent="0.25">
      <c r="A163">
        <v>90000018</v>
      </c>
      <c r="B163" s="23" t="s">
        <v>1013</v>
      </c>
      <c r="C163">
        <v>7210</v>
      </c>
    </row>
    <row r="164" spans="1:3" x14ac:dyDescent="0.25">
      <c r="A164">
        <v>90000018</v>
      </c>
      <c r="B164" s="23" t="s">
        <v>1015</v>
      </c>
      <c r="C164">
        <v>7210</v>
      </c>
    </row>
    <row r="165" spans="1:3" x14ac:dyDescent="0.25">
      <c r="A165">
        <v>90000019</v>
      </c>
      <c r="B165" s="23" t="s">
        <v>1013</v>
      </c>
      <c r="C165">
        <v>6145</v>
      </c>
    </row>
    <row r="166" spans="1:3" x14ac:dyDescent="0.25">
      <c r="A166">
        <v>90000019</v>
      </c>
      <c r="B166" s="23" t="s">
        <v>1014</v>
      </c>
      <c r="C166">
        <v>6145</v>
      </c>
    </row>
    <row r="167" spans="1:3" x14ac:dyDescent="0.25">
      <c r="A167">
        <v>90000019</v>
      </c>
      <c r="B167" s="23" t="s">
        <v>1015</v>
      </c>
      <c r="C167">
        <v>6145</v>
      </c>
    </row>
    <row r="168" spans="1:3" x14ac:dyDescent="0.25">
      <c r="A168">
        <v>90000020</v>
      </c>
      <c r="B168" s="23" t="s">
        <v>1013</v>
      </c>
      <c r="C168">
        <v>6140</v>
      </c>
    </row>
    <row r="169" spans="1:3" x14ac:dyDescent="0.25">
      <c r="A169">
        <v>90000020</v>
      </c>
      <c r="B169" s="23" t="s">
        <v>1014</v>
      </c>
      <c r="C169">
        <v>6140</v>
      </c>
    </row>
    <row r="170" spans="1:3" x14ac:dyDescent="0.25">
      <c r="A170">
        <v>90000021</v>
      </c>
      <c r="B170" s="23" t="s">
        <v>1013</v>
      </c>
      <c r="C170">
        <v>7210</v>
      </c>
    </row>
    <row r="171" spans="1:3" x14ac:dyDescent="0.25">
      <c r="A171">
        <v>90000021</v>
      </c>
      <c r="B171" s="23" t="s">
        <v>1015</v>
      </c>
      <c r="C171">
        <v>7210</v>
      </c>
    </row>
    <row r="172" spans="1:3" x14ac:dyDescent="0.25">
      <c r="A172">
        <v>90000023</v>
      </c>
      <c r="B172" s="23" t="s">
        <v>1013</v>
      </c>
      <c r="C172">
        <v>7210</v>
      </c>
    </row>
    <row r="173" spans="1:3" x14ac:dyDescent="0.25">
      <c r="A173">
        <v>90000023</v>
      </c>
      <c r="B173" s="23" t="s">
        <v>1015</v>
      </c>
      <c r="C173">
        <v>7210</v>
      </c>
    </row>
    <row r="174" spans="1:3" x14ac:dyDescent="0.25">
      <c r="A174">
        <v>90000025</v>
      </c>
      <c r="B174" s="23" t="s">
        <v>1013</v>
      </c>
      <c r="C174">
        <v>7210</v>
      </c>
    </row>
    <row r="175" spans="1:3" x14ac:dyDescent="0.25">
      <c r="A175">
        <v>90000025</v>
      </c>
      <c r="B175" s="23" t="s">
        <v>1014</v>
      </c>
      <c r="C175">
        <v>7210</v>
      </c>
    </row>
    <row r="176" spans="1:3" x14ac:dyDescent="0.25">
      <c r="A176">
        <v>90000025</v>
      </c>
      <c r="B176" s="23" t="s">
        <v>1015</v>
      </c>
      <c r="C176">
        <v>7210</v>
      </c>
    </row>
    <row r="177" spans="1:3" x14ac:dyDescent="0.25">
      <c r="A177">
        <v>90000027</v>
      </c>
      <c r="B177" s="23" t="s">
        <v>1013</v>
      </c>
      <c r="C177">
        <v>7255</v>
      </c>
    </row>
    <row r="178" spans="1:3" x14ac:dyDescent="0.25">
      <c r="A178">
        <v>90000027</v>
      </c>
      <c r="B178" s="23" t="s">
        <v>1014</v>
      </c>
      <c r="C178">
        <v>7255</v>
      </c>
    </row>
    <row r="179" spans="1:3" x14ac:dyDescent="0.25">
      <c r="A179">
        <v>90000027</v>
      </c>
      <c r="B179" s="23" t="s">
        <v>1015</v>
      </c>
      <c r="C179">
        <v>7255</v>
      </c>
    </row>
    <row r="180" spans="1:3" x14ac:dyDescent="0.25">
      <c r="A180">
        <v>90000028</v>
      </c>
      <c r="B180" s="23" t="s">
        <v>1013</v>
      </c>
      <c r="C180">
        <v>7255</v>
      </c>
    </row>
    <row r="181" spans="1:3" x14ac:dyDescent="0.25">
      <c r="A181">
        <v>90000028</v>
      </c>
      <c r="B181" s="23" t="s">
        <v>1015</v>
      </c>
      <c r="C181">
        <v>7255</v>
      </c>
    </row>
    <row r="182" spans="1:3" x14ac:dyDescent="0.25">
      <c r="A182">
        <v>90000029</v>
      </c>
      <c r="B182" s="23" t="s">
        <v>1013</v>
      </c>
      <c r="C182">
        <v>7060</v>
      </c>
    </row>
    <row r="183" spans="1:3" x14ac:dyDescent="0.25">
      <c r="A183">
        <v>90000029</v>
      </c>
      <c r="B183" s="23" t="s">
        <v>1014</v>
      </c>
      <c r="C183">
        <v>7060</v>
      </c>
    </row>
    <row r="184" spans="1:3" x14ac:dyDescent="0.25">
      <c r="A184">
        <v>90000029</v>
      </c>
      <c r="B184" s="23" t="s">
        <v>1015</v>
      </c>
      <c r="C184">
        <v>7060</v>
      </c>
    </row>
    <row r="185" spans="1:3" x14ac:dyDescent="0.25">
      <c r="A185">
        <v>90000030</v>
      </c>
      <c r="B185" s="23" t="s">
        <v>1013</v>
      </c>
      <c r="C185">
        <v>7210</v>
      </c>
    </row>
    <row r="186" spans="1:3" x14ac:dyDescent="0.25">
      <c r="A186">
        <v>90000031</v>
      </c>
      <c r="B186" s="23" t="s">
        <v>1013</v>
      </c>
      <c r="C186">
        <v>7210</v>
      </c>
    </row>
    <row r="187" spans="1:3" x14ac:dyDescent="0.25">
      <c r="A187">
        <v>90000032</v>
      </c>
      <c r="B187" s="23" t="s">
        <v>1013</v>
      </c>
      <c r="C187">
        <v>7210</v>
      </c>
    </row>
    <row r="188" spans="1:3" x14ac:dyDescent="0.25">
      <c r="A188">
        <v>90000033</v>
      </c>
      <c r="B188" s="23" t="s">
        <v>1013</v>
      </c>
      <c r="C188">
        <v>7250</v>
      </c>
    </row>
    <row r="189" spans="1:3" x14ac:dyDescent="0.25">
      <c r="A189">
        <v>90000044</v>
      </c>
      <c r="B189" s="23" t="s">
        <v>1013</v>
      </c>
      <c r="C189">
        <v>7215</v>
      </c>
    </row>
    <row r="190" spans="1:3" x14ac:dyDescent="0.25">
      <c r="A190">
        <v>90000044</v>
      </c>
      <c r="B190" s="23" t="s">
        <v>1015</v>
      </c>
      <c r="C190">
        <v>7215</v>
      </c>
    </row>
    <row r="191" spans="1:3" x14ac:dyDescent="0.25">
      <c r="A191">
        <v>90000047</v>
      </c>
      <c r="B191" s="23" t="s">
        <v>1013</v>
      </c>
      <c r="C191">
        <v>7215</v>
      </c>
    </row>
    <row r="192" spans="1:3" x14ac:dyDescent="0.25">
      <c r="A192">
        <v>90000047</v>
      </c>
      <c r="B192" s="23" t="s">
        <v>1015</v>
      </c>
      <c r="C192">
        <v>7215</v>
      </c>
    </row>
    <row r="193" spans="1:3" x14ac:dyDescent="0.25">
      <c r="A193">
        <v>90000056</v>
      </c>
      <c r="B193" s="23" t="s">
        <v>1013</v>
      </c>
      <c r="C193">
        <v>7215</v>
      </c>
    </row>
    <row r="194" spans="1:3" x14ac:dyDescent="0.25">
      <c r="A194">
        <v>90000056</v>
      </c>
      <c r="B194" s="23" t="s">
        <v>1014</v>
      </c>
      <c r="C194">
        <v>7215</v>
      </c>
    </row>
    <row r="195" spans="1:3" x14ac:dyDescent="0.25">
      <c r="A195">
        <v>90000056</v>
      </c>
      <c r="B195" s="23" t="s">
        <v>1015</v>
      </c>
      <c r="C195">
        <v>7215</v>
      </c>
    </row>
    <row r="196" spans="1:3" x14ac:dyDescent="0.25">
      <c r="A196">
        <v>90000057</v>
      </c>
      <c r="B196" s="23" t="s">
        <v>1013</v>
      </c>
      <c r="C196">
        <v>6120</v>
      </c>
    </row>
    <row r="197" spans="1:3" x14ac:dyDescent="0.25">
      <c r="A197">
        <v>90000057</v>
      </c>
      <c r="B197" s="23" t="s">
        <v>1014</v>
      </c>
      <c r="C197">
        <v>6120</v>
      </c>
    </row>
    <row r="198" spans="1:3" x14ac:dyDescent="0.25">
      <c r="A198">
        <v>90000058</v>
      </c>
      <c r="B198" s="23" t="s">
        <v>1013</v>
      </c>
      <c r="C198">
        <v>6100</v>
      </c>
    </row>
    <row r="199" spans="1:3" x14ac:dyDescent="0.25">
      <c r="A199">
        <v>90000058</v>
      </c>
      <c r="B199" s="23" t="s">
        <v>1014</v>
      </c>
      <c r="C199">
        <v>6100</v>
      </c>
    </row>
    <row r="200" spans="1:3" x14ac:dyDescent="0.25">
      <c r="A200">
        <v>90000059</v>
      </c>
      <c r="B200" s="23" t="s">
        <v>1013</v>
      </c>
      <c r="C200">
        <v>7215</v>
      </c>
    </row>
    <row r="201" spans="1:3" x14ac:dyDescent="0.25">
      <c r="A201">
        <v>90000061</v>
      </c>
      <c r="B201" s="23" t="s">
        <v>1013</v>
      </c>
      <c r="C201">
        <v>6120</v>
      </c>
    </row>
    <row r="202" spans="1:3" x14ac:dyDescent="0.25">
      <c r="A202">
        <v>90000064</v>
      </c>
      <c r="B202" s="23" t="s">
        <v>1013</v>
      </c>
      <c r="C202">
        <v>7205</v>
      </c>
    </row>
    <row r="203" spans="1:3" x14ac:dyDescent="0.25">
      <c r="A203">
        <v>90000064</v>
      </c>
      <c r="B203" s="23" t="s">
        <v>1015</v>
      </c>
      <c r="C203">
        <v>7205</v>
      </c>
    </row>
    <row r="204" spans="1:3" x14ac:dyDescent="0.25">
      <c r="A204">
        <v>90000079</v>
      </c>
      <c r="B204" s="23" t="s">
        <v>1013</v>
      </c>
      <c r="C204">
        <v>7020</v>
      </c>
    </row>
    <row r="205" spans="1:3" x14ac:dyDescent="0.25">
      <c r="A205">
        <v>90000079</v>
      </c>
      <c r="B205" s="23" t="s">
        <v>1015</v>
      </c>
      <c r="C205">
        <v>7020</v>
      </c>
    </row>
    <row r="206" spans="1:3" x14ac:dyDescent="0.25">
      <c r="A206">
        <v>90000080</v>
      </c>
      <c r="B206" s="23" t="s">
        <v>1013</v>
      </c>
      <c r="C206">
        <v>6100</v>
      </c>
    </row>
    <row r="207" spans="1:3" x14ac:dyDescent="0.25">
      <c r="A207">
        <v>90000080</v>
      </c>
      <c r="B207" s="23" t="s">
        <v>1014</v>
      </c>
      <c r="C207">
        <v>6100</v>
      </c>
    </row>
    <row r="208" spans="1:3" x14ac:dyDescent="0.25">
      <c r="A208">
        <v>90000081</v>
      </c>
      <c r="B208" s="23" t="s">
        <v>1013</v>
      </c>
      <c r="C208">
        <v>7020</v>
      </c>
    </row>
    <row r="209" spans="1:3" x14ac:dyDescent="0.25">
      <c r="A209">
        <v>90000081</v>
      </c>
      <c r="B209" s="23" t="s">
        <v>1014</v>
      </c>
      <c r="C209">
        <v>7020</v>
      </c>
    </row>
    <row r="210" spans="1:3" x14ac:dyDescent="0.25">
      <c r="A210">
        <v>90000081</v>
      </c>
      <c r="B210" s="23" t="s">
        <v>1015</v>
      </c>
      <c r="C210">
        <v>7020</v>
      </c>
    </row>
    <row r="211" spans="1:3" x14ac:dyDescent="0.25">
      <c r="A211">
        <v>90000082</v>
      </c>
      <c r="B211" s="23" t="s">
        <v>1013</v>
      </c>
      <c r="C211">
        <v>6100</v>
      </c>
    </row>
    <row r="212" spans="1:3" x14ac:dyDescent="0.25">
      <c r="A212">
        <v>90000084</v>
      </c>
      <c r="B212" s="23" t="s">
        <v>1013</v>
      </c>
      <c r="C212">
        <v>7260</v>
      </c>
    </row>
    <row r="213" spans="1:3" x14ac:dyDescent="0.25">
      <c r="A213">
        <v>90000084</v>
      </c>
      <c r="B213" s="23" t="s">
        <v>1014</v>
      </c>
      <c r="C213">
        <v>7260</v>
      </c>
    </row>
    <row r="214" spans="1:3" x14ac:dyDescent="0.25">
      <c r="A214">
        <v>90000084</v>
      </c>
      <c r="B214" s="23" t="s">
        <v>1015</v>
      </c>
      <c r="C214">
        <v>7260</v>
      </c>
    </row>
    <row r="215" spans="1:3" x14ac:dyDescent="0.25">
      <c r="A215">
        <v>90000087</v>
      </c>
      <c r="B215" s="23" t="s">
        <v>1013</v>
      </c>
      <c r="C215">
        <v>6135</v>
      </c>
    </row>
    <row r="216" spans="1:3" x14ac:dyDescent="0.25">
      <c r="A216">
        <v>90000087</v>
      </c>
      <c r="B216" s="23" t="s">
        <v>1014</v>
      </c>
      <c r="C216">
        <v>6135</v>
      </c>
    </row>
    <row r="217" spans="1:3" x14ac:dyDescent="0.25">
      <c r="A217">
        <v>90000102</v>
      </c>
      <c r="B217" s="23" t="s">
        <v>1013</v>
      </c>
      <c r="C217">
        <v>7205</v>
      </c>
    </row>
    <row r="218" spans="1:3" x14ac:dyDescent="0.25">
      <c r="A218">
        <v>90000103</v>
      </c>
      <c r="B218" s="23" t="s">
        <v>1013</v>
      </c>
      <c r="C218">
        <v>7210</v>
      </c>
    </row>
    <row r="219" spans="1:3" x14ac:dyDescent="0.25">
      <c r="A219">
        <v>90000103</v>
      </c>
      <c r="B219" s="23" t="s">
        <v>1014</v>
      </c>
      <c r="C219">
        <v>7210</v>
      </c>
    </row>
    <row r="220" spans="1:3" x14ac:dyDescent="0.25">
      <c r="A220">
        <v>90000103</v>
      </c>
      <c r="B220" s="23" t="s">
        <v>1015</v>
      </c>
      <c r="C220">
        <v>7210</v>
      </c>
    </row>
    <row r="221" spans="1:3" x14ac:dyDescent="0.25">
      <c r="A221">
        <v>90000104</v>
      </c>
      <c r="B221" s="23" t="s">
        <v>1013</v>
      </c>
      <c r="C221">
        <v>7225</v>
      </c>
    </row>
    <row r="222" spans="1:3" x14ac:dyDescent="0.25">
      <c r="A222">
        <v>90000104</v>
      </c>
      <c r="B222" s="23" t="s">
        <v>1014</v>
      </c>
      <c r="C222">
        <v>7225</v>
      </c>
    </row>
    <row r="223" spans="1:3" x14ac:dyDescent="0.25">
      <c r="A223">
        <v>90000105</v>
      </c>
      <c r="B223" s="23" t="s">
        <v>1013</v>
      </c>
      <c r="C223">
        <v>7225</v>
      </c>
    </row>
    <row r="224" spans="1:3" x14ac:dyDescent="0.25">
      <c r="A224">
        <v>90000105</v>
      </c>
      <c r="B224" s="23" t="s">
        <v>1014</v>
      </c>
      <c r="C224">
        <v>7225</v>
      </c>
    </row>
    <row r="225" spans="1:3" x14ac:dyDescent="0.25">
      <c r="A225">
        <v>90000105</v>
      </c>
      <c r="B225" s="23" t="s">
        <v>1015</v>
      </c>
      <c r="C225">
        <v>7225</v>
      </c>
    </row>
    <row r="226" spans="1:3" x14ac:dyDescent="0.25">
      <c r="A226">
        <v>90000106</v>
      </c>
      <c r="B226" s="23" t="s">
        <v>1013</v>
      </c>
      <c r="C226">
        <v>7230</v>
      </c>
    </row>
    <row r="227" spans="1:3" x14ac:dyDescent="0.25">
      <c r="A227">
        <v>90000106</v>
      </c>
      <c r="B227" s="23" t="s">
        <v>1015</v>
      </c>
      <c r="C227">
        <v>7230</v>
      </c>
    </row>
    <row r="228" spans="1:3" x14ac:dyDescent="0.25">
      <c r="A228">
        <v>90000107</v>
      </c>
      <c r="B228" s="23" t="s">
        <v>1013</v>
      </c>
      <c r="C228">
        <v>7210</v>
      </c>
    </row>
    <row r="229" spans="1:3" x14ac:dyDescent="0.25">
      <c r="A229">
        <v>90000351</v>
      </c>
      <c r="B229" s="23" t="s">
        <v>1013</v>
      </c>
      <c r="C229">
        <v>7210</v>
      </c>
    </row>
    <row r="230" spans="1:3" x14ac:dyDescent="0.25">
      <c r="A230">
        <v>90000351</v>
      </c>
      <c r="B230" s="23" t="s">
        <v>1014</v>
      </c>
      <c r="C230">
        <v>7210</v>
      </c>
    </row>
    <row r="231" spans="1:3" x14ac:dyDescent="0.25">
      <c r="A231">
        <v>90000354</v>
      </c>
      <c r="B231" s="23" t="s">
        <v>1013</v>
      </c>
      <c r="C231">
        <v>7210</v>
      </c>
    </row>
    <row r="232" spans="1:3" x14ac:dyDescent="0.25">
      <c r="A232">
        <v>90000354</v>
      </c>
      <c r="B232" s="23" t="s">
        <v>1014</v>
      </c>
      <c r="C232">
        <v>7210</v>
      </c>
    </row>
    <row r="233" spans="1:3" x14ac:dyDescent="0.25">
      <c r="A233">
        <v>90000358</v>
      </c>
      <c r="B233" s="23" t="s">
        <v>1013</v>
      </c>
      <c r="C233">
        <v>7215</v>
      </c>
    </row>
    <row r="234" spans="1:3" x14ac:dyDescent="0.25">
      <c r="A234">
        <v>90000358</v>
      </c>
      <c r="B234" s="23" t="s">
        <v>1014</v>
      </c>
      <c r="C234">
        <v>7215</v>
      </c>
    </row>
    <row r="235" spans="1:3" x14ac:dyDescent="0.25">
      <c r="A235">
        <v>90000362</v>
      </c>
      <c r="B235" s="23" t="s">
        <v>1013</v>
      </c>
      <c r="C235">
        <v>7210</v>
      </c>
    </row>
    <row r="236" spans="1:3" x14ac:dyDescent="0.25">
      <c r="A236">
        <v>90000362</v>
      </c>
      <c r="B236" s="23" t="s">
        <v>1014</v>
      </c>
      <c r="C236">
        <v>7210</v>
      </c>
    </row>
    <row r="237" spans="1:3" x14ac:dyDescent="0.25">
      <c r="A237">
        <v>90000362</v>
      </c>
      <c r="B237" s="23" t="s">
        <v>1015</v>
      </c>
      <c r="C237">
        <v>7210</v>
      </c>
    </row>
    <row r="238" spans="1:3" x14ac:dyDescent="0.25">
      <c r="A238">
        <v>90000363</v>
      </c>
      <c r="B238" s="23" t="s">
        <v>1013</v>
      </c>
      <c r="C238">
        <v>6120</v>
      </c>
    </row>
    <row r="239" spans="1:3" x14ac:dyDescent="0.25">
      <c r="A239">
        <v>90000363</v>
      </c>
      <c r="B239" s="23" t="s">
        <v>1014</v>
      </c>
      <c r="C239">
        <v>6120</v>
      </c>
    </row>
    <row r="240" spans="1:3" x14ac:dyDescent="0.25">
      <c r="A240">
        <v>90000396</v>
      </c>
      <c r="B240" s="23" t="s">
        <v>1013</v>
      </c>
      <c r="C240">
        <v>7200</v>
      </c>
    </row>
    <row r="241" spans="1:3" x14ac:dyDescent="0.25">
      <c r="A241">
        <v>90000396</v>
      </c>
      <c r="B241" s="23" t="s">
        <v>1014</v>
      </c>
      <c r="C241">
        <v>7205</v>
      </c>
    </row>
    <row r="242" spans="1:3" x14ac:dyDescent="0.25">
      <c r="A242">
        <v>90000396</v>
      </c>
      <c r="B242" s="23" t="s">
        <v>1016</v>
      </c>
      <c r="C242">
        <v>7200</v>
      </c>
    </row>
    <row r="243" spans="1:3" x14ac:dyDescent="0.25">
      <c r="A243">
        <v>90000400</v>
      </c>
      <c r="B243" s="23" t="s">
        <v>1014</v>
      </c>
      <c r="C243">
        <v>7210</v>
      </c>
    </row>
    <row r="244" spans="1:3" x14ac:dyDescent="0.25">
      <c r="A244">
        <v>90000539</v>
      </c>
      <c r="B244" s="23" t="s">
        <v>1017</v>
      </c>
      <c r="C244">
        <v>7210</v>
      </c>
    </row>
    <row r="245" spans="1:3" x14ac:dyDescent="0.25">
      <c r="A245">
        <v>90000555</v>
      </c>
      <c r="B245" s="23" t="s">
        <v>1017</v>
      </c>
      <c r="C245">
        <v>6135</v>
      </c>
    </row>
    <row r="246" spans="1:3" x14ac:dyDescent="0.25">
      <c r="A246">
        <v>90000555</v>
      </c>
      <c r="B246" s="23" t="s">
        <v>1018</v>
      </c>
      <c r="C246">
        <v>6135</v>
      </c>
    </row>
    <row r="247" spans="1:3" x14ac:dyDescent="0.25">
      <c r="A247">
        <v>90000555</v>
      </c>
      <c r="B247" s="23" t="s">
        <v>1016</v>
      </c>
      <c r="C247">
        <v>6135</v>
      </c>
    </row>
    <row r="248" spans="1:3" x14ac:dyDescent="0.25">
      <c r="A248">
        <v>90000558</v>
      </c>
      <c r="B248" s="23" t="s">
        <v>1017</v>
      </c>
      <c r="C248">
        <v>7020</v>
      </c>
    </row>
    <row r="249" spans="1:3" x14ac:dyDescent="0.25">
      <c r="A249">
        <v>90000558</v>
      </c>
      <c r="B249" s="23" t="s">
        <v>1019</v>
      </c>
      <c r="C249">
        <v>7020</v>
      </c>
    </row>
    <row r="250" spans="1:3" x14ac:dyDescent="0.25">
      <c r="A250">
        <v>90000558</v>
      </c>
      <c r="B250" s="23" t="s">
        <v>1018</v>
      </c>
      <c r="C250">
        <v>7020</v>
      </c>
    </row>
    <row r="251" spans="1:3" x14ac:dyDescent="0.25">
      <c r="A251">
        <v>90000558</v>
      </c>
      <c r="B251" s="23" t="s">
        <v>1016</v>
      </c>
      <c r="C251">
        <v>7020</v>
      </c>
    </row>
    <row r="252" spans="1:3" x14ac:dyDescent="0.25">
      <c r="A252">
        <v>90000559</v>
      </c>
      <c r="B252" s="23" t="s">
        <v>1017</v>
      </c>
      <c r="C252">
        <v>7020</v>
      </c>
    </row>
    <row r="253" spans="1:3" x14ac:dyDescent="0.25">
      <c r="A253">
        <v>90000559</v>
      </c>
      <c r="B253" s="23" t="s">
        <v>1019</v>
      </c>
      <c r="C253">
        <v>7020</v>
      </c>
    </row>
    <row r="254" spans="1:3" x14ac:dyDescent="0.25">
      <c r="A254">
        <v>90000559</v>
      </c>
      <c r="B254" s="23" t="s">
        <v>1018</v>
      </c>
      <c r="C254">
        <v>7020</v>
      </c>
    </row>
    <row r="255" spans="1:3" x14ac:dyDescent="0.25">
      <c r="A255">
        <v>90000559</v>
      </c>
      <c r="B255" s="23" t="s">
        <v>1016</v>
      </c>
      <c r="C255">
        <v>7020</v>
      </c>
    </row>
    <row r="256" spans="1:3" x14ac:dyDescent="0.25">
      <c r="A256">
        <v>90000561</v>
      </c>
      <c r="B256" s="23" t="s">
        <v>1017</v>
      </c>
      <c r="C256">
        <v>7020</v>
      </c>
    </row>
    <row r="257" spans="1:3" x14ac:dyDescent="0.25">
      <c r="A257">
        <v>90000564</v>
      </c>
      <c r="B257" s="23" t="s">
        <v>1017</v>
      </c>
      <c r="C257">
        <v>7260</v>
      </c>
    </row>
    <row r="258" spans="1:3" x14ac:dyDescent="0.25">
      <c r="A258">
        <v>90000564</v>
      </c>
      <c r="B258" s="23" t="s">
        <v>1019</v>
      </c>
      <c r="C258">
        <v>7260</v>
      </c>
    </row>
    <row r="259" spans="1:3" x14ac:dyDescent="0.25">
      <c r="A259">
        <v>90000564</v>
      </c>
      <c r="B259" s="23" t="s">
        <v>1016</v>
      </c>
      <c r="C259">
        <v>7260</v>
      </c>
    </row>
    <row r="260" spans="1:3" x14ac:dyDescent="0.25">
      <c r="A260">
        <v>90000565</v>
      </c>
      <c r="B260" s="23" t="s">
        <v>1017</v>
      </c>
      <c r="C260">
        <v>6135</v>
      </c>
    </row>
    <row r="261" spans="1:3" x14ac:dyDescent="0.25">
      <c r="A261">
        <v>90000567</v>
      </c>
      <c r="B261" s="23" t="s">
        <v>1017</v>
      </c>
      <c r="C261">
        <v>7210</v>
      </c>
    </row>
    <row r="262" spans="1:3" x14ac:dyDescent="0.25">
      <c r="A262">
        <v>90000569</v>
      </c>
      <c r="B262" s="23" t="s">
        <v>1017</v>
      </c>
      <c r="C262">
        <v>7210</v>
      </c>
    </row>
    <row r="263" spans="1:3" x14ac:dyDescent="0.25">
      <c r="A263">
        <v>90000570</v>
      </c>
      <c r="B263" s="23" t="s">
        <v>1017</v>
      </c>
      <c r="C263">
        <v>7210</v>
      </c>
    </row>
    <row r="264" spans="1:3" x14ac:dyDescent="0.25">
      <c r="A264">
        <v>90000571</v>
      </c>
      <c r="B264" s="23" t="s">
        <v>1017</v>
      </c>
      <c r="C264">
        <v>7210</v>
      </c>
    </row>
    <row r="265" spans="1:3" x14ac:dyDescent="0.25">
      <c r="A265">
        <v>90000572</v>
      </c>
      <c r="B265" s="23" t="s">
        <v>1017</v>
      </c>
      <c r="C265">
        <v>7210</v>
      </c>
    </row>
    <row r="266" spans="1:3" x14ac:dyDescent="0.25">
      <c r="A266">
        <v>90000573</v>
      </c>
      <c r="B266" s="23" t="s">
        <v>1017</v>
      </c>
      <c r="C266">
        <v>7210</v>
      </c>
    </row>
    <row r="267" spans="1:3" x14ac:dyDescent="0.25">
      <c r="A267">
        <v>90000574</v>
      </c>
      <c r="B267" s="23" t="s">
        <v>1017</v>
      </c>
      <c r="C267">
        <v>7210</v>
      </c>
    </row>
    <row r="268" spans="1:3" x14ac:dyDescent="0.25">
      <c r="A268">
        <v>90000574</v>
      </c>
      <c r="B268" s="23" t="s">
        <v>1019</v>
      </c>
      <c r="C268">
        <v>7210</v>
      </c>
    </row>
    <row r="269" spans="1:3" x14ac:dyDescent="0.25">
      <c r="A269">
        <v>90000574</v>
      </c>
      <c r="B269" s="23" t="s">
        <v>1018</v>
      </c>
      <c r="C269">
        <v>7210</v>
      </c>
    </row>
    <row r="270" spans="1:3" x14ac:dyDescent="0.25">
      <c r="A270">
        <v>90000574</v>
      </c>
      <c r="B270" s="23" t="s">
        <v>1016</v>
      </c>
      <c r="C270">
        <v>7210</v>
      </c>
    </row>
    <row r="271" spans="1:3" x14ac:dyDescent="0.25">
      <c r="A271">
        <v>90000586</v>
      </c>
      <c r="B271" s="23" t="s">
        <v>1017</v>
      </c>
      <c r="C271">
        <v>6135</v>
      </c>
    </row>
    <row r="272" spans="1:3" x14ac:dyDescent="0.25">
      <c r="A272">
        <v>90000586</v>
      </c>
      <c r="B272" s="23" t="s">
        <v>1019</v>
      </c>
      <c r="C272">
        <v>6135</v>
      </c>
    </row>
    <row r="273" spans="1:3" x14ac:dyDescent="0.25">
      <c r="A273">
        <v>90000586</v>
      </c>
      <c r="B273" s="23" t="s">
        <v>1018</v>
      </c>
      <c r="C273">
        <v>6135</v>
      </c>
    </row>
    <row r="274" spans="1:3" x14ac:dyDescent="0.25">
      <c r="A274">
        <v>90000586</v>
      </c>
      <c r="B274" s="23" t="s">
        <v>1016</v>
      </c>
      <c r="C274">
        <v>6135</v>
      </c>
    </row>
    <row r="275" spans="1:3" x14ac:dyDescent="0.25">
      <c r="A275">
        <v>90000588</v>
      </c>
      <c r="B275" s="23" t="s">
        <v>1017</v>
      </c>
      <c r="C275">
        <v>7205</v>
      </c>
    </row>
    <row r="276" spans="1:3" x14ac:dyDescent="0.25">
      <c r="A276">
        <v>90000590</v>
      </c>
      <c r="B276" s="23" t="s">
        <v>1017</v>
      </c>
      <c r="C276">
        <v>7225</v>
      </c>
    </row>
    <row r="277" spans="1:3" x14ac:dyDescent="0.25">
      <c r="A277">
        <v>90000594</v>
      </c>
      <c r="B277" s="23" t="s">
        <v>1017</v>
      </c>
      <c r="C277">
        <v>7210</v>
      </c>
    </row>
    <row r="278" spans="1:3" x14ac:dyDescent="0.25">
      <c r="A278">
        <v>90000600</v>
      </c>
      <c r="B278" s="23" t="s">
        <v>1017</v>
      </c>
      <c r="C278">
        <v>7250</v>
      </c>
    </row>
    <row r="279" spans="1:3" x14ac:dyDescent="0.25">
      <c r="A279">
        <v>90000600</v>
      </c>
      <c r="B279" s="23" t="s">
        <v>1019</v>
      </c>
      <c r="C279">
        <v>7250</v>
      </c>
    </row>
    <row r="280" spans="1:3" x14ac:dyDescent="0.25">
      <c r="A280">
        <v>90000600</v>
      </c>
      <c r="B280" s="23" t="s">
        <v>1018</v>
      </c>
      <c r="C280">
        <v>7250</v>
      </c>
    </row>
    <row r="281" spans="1:3" x14ac:dyDescent="0.25">
      <c r="A281">
        <v>90000600</v>
      </c>
      <c r="B281" s="23" t="s">
        <v>1016</v>
      </c>
      <c r="C281">
        <v>7250</v>
      </c>
    </row>
    <row r="282" spans="1:3" x14ac:dyDescent="0.25">
      <c r="A282">
        <v>90000610</v>
      </c>
      <c r="B282" s="23" t="s">
        <v>1017</v>
      </c>
      <c r="C282">
        <v>7225</v>
      </c>
    </row>
    <row r="283" spans="1:3" x14ac:dyDescent="0.25">
      <c r="A283">
        <v>90000664</v>
      </c>
      <c r="B283" s="23" t="s">
        <v>1017</v>
      </c>
      <c r="C283">
        <v>6140</v>
      </c>
    </row>
    <row r="284" spans="1:3" x14ac:dyDescent="0.25">
      <c r="A284">
        <v>90000665</v>
      </c>
      <c r="B284" s="23" t="s">
        <v>1017</v>
      </c>
      <c r="C284">
        <v>6145</v>
      </c>
    </row>
    <row r="285" spans="1:3" x14ac:dyDescent="0.25">
      <c r="A285">
        <v>90000667</v>
      </c>
      <c r="B285" s="23" t="s">
        <v>1017</v>
      </c>
      <c r="C285">
        <v>7260</v>
      </c>
    </row>
    <row r="286" spans="1:3" x14ac:dyDescent="0.25">
      <c r="A286">
        <v>90000681</v>
      </c>
      <c r="B286" s="23" t="s">
        <v>1019</v>
      </c>
      <c r="C286">
        <v>6120</v>
      </c>
    </row>
    <row r="287" spans="1:3" x14ac:dyDescent="0.25">
      <c r="A287">
        <v>90000681</v>
      </c>
      <c r="B287" s="23" t="s">
        <v>1018</v>
      </c>
      <c r="C287">
        <v>6120</v>
      </c>
    </row>
    <row r="288" spans="1:3" x14ac:dyDescent="0.25">
      <c r="A288">
        <v>90000681</v>
      </c>
      <c r="B288" s="23" t="s">
        <v>1016</v>
      </c>
      <c r="C288">
        <v>6120</v>
      </c>
    </row>
    <row r="289" spans="1:3" x14ac:dyDescent="0.25">
      <c r="A289">
        <v>90000682</v>
      </c>
      <c r="B289" s="23" t="s">
        <v>1019</v>
      </c>
      <c r="C289">
        <v>6120</v>
      </c>
    </row>
    <row r="290" spans="1:3" x14ac:dyDescent="0.25">
      <c r="A290">
        <v>90000682</v>
      </c>
      <c r="B290" s="23" t="s">
        <v>1018</v>
      </c>
      <c r="C290">
        <v>6120</v>
      </c>
    </row>
    <row r="291" spans="1:3" x14ac:dyDescent="0.25">
      <c r="A291">
        <v>90000682</v>
      </c>
      <c r="B291" s="23" t="s">
        <v>1016</v>
      </c>
      <c r="C291">
        <v>6120</v>
      </c>
    </row>
    <row r="292" spans="1:3" x14ac:dyDescent="0.25">
      <c r="A292">
        <v>90000701</v>
      </c>
      <c r="B292" s="23" t="s">
        <v>1017</v>
      </c>
      <c r="C292">
        <v>7210</v>
      </c>
    </row>
    <row r="293" spans="1:3" x14ac:dyDescent="0.25">
      <c r="A293">
        <v>90000701</v>
      </c>
      <c r="B293" s="23" t="s">
        <v>1019</v>
      </c>
      <c r="C293">
        <v>7210</v>
      </c>
    </row>
    <row r="294" spans="1:3" x14ac:dyDescent="0.25">
      <c r="A294">
        <v>90000702</v>
      </c>
      <c r="B294" s="23" t="s">
        <v>1017</v>
      </c>
      <c r="C294">
        <v>7210</v>
      </c>
    </row>
    <row r="295" spans="1:3" x14ac:dyDescent="0.25">
      <c r="A295">
        <v>90000702</v>
      </c>
      <c r="B295" s="23" t="s">
        <v>1019</v>
      </c>
      <c r="C295">
        <v>7210</v>
      </c>
    </row>
    <row r="296" spans="1:3" x14ac:dyDescent="0.25">
      <c r="A296">
        <v>90000770</v>
      </c>
      <c r="B296" s="23" t="s">
        <v>1018</v>
      </c>
      <c r="C296">
        <v>7245</v>
      </c>
    </row>
  </sheetData>
  <phoneticPr fontId="2" type="noConversion"/>
  <pageMargins left="0.75" right="0.75" top="1" bottom="1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09"/>
  <sheetViews>
    <sheetView workbookViewId="0">
      <pane ySplit="1" topLeftCell="A2" activePane="bottomLeft" state="frozenSplit"/>
      <selection pane="bottomLeft" activeCell="C328" sqref="C328"/>
    </sheetView>
  </sheetViews>
  <sheetFormatPr defaultRowHeight="12.5" x14ac:dyDescent="0.25"/>
  <cols>
    <col min="1" max="1" width="9" bestFit="1" customWidth="1"/>
    <col min="2" max="2" width="3.453125" hidden="1" customWidth="1"/>
    <col min="3" max="4" width="49.1796875" bestFit="1" customWidth="1"/>
    <col min="5" max="7" width="10.90625" customWidth="1"/>
    <col min="8" max="8" width="2" bestFit="1" customWidth="1"/>
    <col min="9" max="256" width="10.90625" customWidth="1"/>
  </cols>
  <sheetData>
    <row r="1" spans="1:8" x14ac:dyDescent="0.25">
      <c r="A1" t="s">
        <v>686</v>
      </c>
      <c r="C1" t="s">
        <v>1020</v>
      </c>
      <c r="D1" t="s">
        <v>1021</v>
      </c>
      <c r="E1" t="s">
        <v>688</v>
      </c>
      <c r="F1" t="s">
        <v>1022</v>
      </c>
      <c r="G1" t="s">
        <v>1023</v>
      </c>
    </row>
    <row r="2" spans="1:8" hidden="1" x14ac:dyDescent="0.25">
      <c r="A2">
        <v>90000000</v>
      </c>
      <c r="B2" t="s">
        <v>701</v>
      </c>
      <c r="C2" t="s">
        <v>702</v>
      </c>
      <c r="D2" t="s">
        <v>702</v>
      </c>
      <c r="E2" t="str">
        <f>IF(ISNA(VLOOKUP(A2,'Articles génériques'!$A$2:$C$296,3,0)),"",VLOOKUP(A2,'Articles génériques'!$A$2:$C$296,3,0))</f>
        <v/>
      </c>
      <c r="F2" t="str">
        <f>IF(ISNA(VLOOKUP(E2,'Classes de valo'!$F$2:$G$34,2,0)),"",VLOOKUP(E2,'Classes de valo'!$F$2:$G$34,2,0))</f>
        <v/>
      </c>
      <c r="G2" t="str">
        <f>IF(ISNA(VLOOKUP(E2,'Classes de valo'!$F$35:$G$53,2,0)),"",VLOOKUP(E2,'Classes de valo'!$F$35:$G$53,2,0))</f>
        <v/>
      </c>
      <c r="H2" t="s">
        <v>1024</v>
      </c>
    </row>
    <row r="3" spans="1:8" hidden="1" x14ac:dyDescent="0.25">
      <c r="A3">
        <v>90000001</v>
      </c>
      <c r="B3" t="s">
        <v>701</v>
      </c>
      <c r="C3" t="s">
        <v>703</v>
      </c>
      <c r="D3" t="s">
        <v>703</v>
      </c>
      <c r="E3">
        <f>IF(ISNA(VLOOKUP(A3,'Articles génériques'!$A$2:$C$296,3,0)),"",VLOOKUP(A3,'Articles génériques'!$A$2:$C$296,3,0))</f>
        <v>7210</v>
      </c>
      <c r="F3" t="str">
        <f>IF(ISNA(VLOOKUP(E3,'Classes de valo'!$F$2:$G$34,2,0)),"",VLOOKUP(E3,'Classes de valo'!$F$2:$G$34,2,0))</f>
        <v/>
      </c>
      <c r="G3" t="str">
        <f>IF(ISNA(VLOOKUP(E3,'Classes de valo'!$F$35:$G$53,2,0)),"",VLOOKUP(E3,'Classes de valo'!$F$35:$G$53,2,0))</f>
        <v>FR605000</v>
      </c>
      <c r="H3" t="s">
        <v>1024</v>
      </c>
    </row>
    <row r="4" spans="1:8" hidden="1" x14ac:dyDescent="0.25">
      <c r="A4">
        <v>90000002</v>
      </c>
      <c r="B4" t="s">
        <v>701</v>
      </c>
      <c r="C4" t="s">
        <v>704</v>
      </c>
      <c r="D4" t="s">
        <v>704</v>
      </c>
      <c r="E4" t="str">
        <f>IF(ISNA(VLOOKUP(A4,'Articles génériques'!$A$2:$C$296,3,0)),"",VLOOKUP(A4,'Articles génériques'!$A$2:$C$296,3,0))</f>
        <v/>
      </c>
      <c r="F4" t="str">
        <f>IF(ISNA(VLOOKUP(E4,'Classes de valo'!$F$2:$G$34,2,0)),"",VLOOKUP(E4,'Classes de valo'!$F$2:$G$34,2,0))</f>
        <v/>
      </c>
      <c r="G4" t="str">
        <f>IF(ISNA(VLOOKUP(E4,'Classes de valo'!$F$35:$G$53,2,0)),"",VLOOKUP(E4,'Classes de valo'!$F$35:$G$53,2,0))</f>
        <v/>
      </c>
      <c r="H4" t="s">
        <v>1024</v>
      </c>
    </row>
    <row r="5" spans="1:8" hidden="1" x14ac:dyDescent="0.25">
      <c r="A5">
        <v>90000003</v>
      </c>
      <c r="B5" t="s">
        <v>701</v>
      </c>
      <c r="C5" t="s">
        <v>705</v>
      </c>
      <c r="D5" t="s">
        <v>705</v>
      </c>
      <c r="E5" t="str">
        <f>IF(ISNA(VLOOKUP(A5,'Articles génériques'!$A$2:$C$296,3,0)),"",VLOOKUP(A5,'Articles génériques'!$A$2:$C$296,3,0))</f>
        <v/>
      </c>
      <c r="F5" t="str">
        <f>IF(ISNA(VLOOKUP(E5,'Classes de valo'!$F$2:$G$34,2,0)),"",VLOOKUP(E5,'Classes de valo'!$F$2:$G$34,2,0))</f>
        <v/>
      </c>
      <c r="G5" t="str">
        <f>IF(ISNA(VLOOKUP(E5,'Classes de valo'!$F$35:$G$53,2,0)),"",VLOOKUP(E5,'Classes de valo'!$F$35:$G$53,2,0))</f>
        <v/>
      </c>
      <c r="H5" t="s">
        <v>1024</v>
      </c>
    </row>
    <row r="6" spans="1:8" hidden="1" x14ac:dyDescent="0.25">
      <c r="A6">
        <v>90000004</v>
      </c>
      <c r="B6" t="s">
        <v>701</v>
      </c>
      <c r="C6" t="s">
        <v>706</v>
      </c>
      <c r="D6" t="s">
        <v>706</v>
      </c>
      <c r="E6" t="str">
        <f>IF(ISNA(VLOOKUP(A6,'Articles génériques'!$A$2:$C$296,3,0)),"",VLOOKUP(A6,'Articles génériques'!$A$2:$C$296,3,0))</f>
        <v/>
      </c>
      <c r="F6" t="str">
        <f>IF(ISNA(VLOOKUP(E6,'Classes de valo'!$F$2:$G$34,2,0)),"",VLOOKUP(E6,'Classes de valo'!$F$2:$G$34,2,0))</f>
        <v/>
      </c>
      <c r="G6" t="str">
        <f>IF(ISNA(VLOOKUP(E6,'Classes de valo'!$F$35:$G$53,2,0)),"",VLOOKUP(E6,'Classes de valo'!$F$35:$G$53,2,0))</f>
        <v/>
      </c>
      <c r="H6" t="s">
        <v>1024</v>
      </c>
    </row>
    <row r="7" spans="1:8" hidden="1" x14ac:dyDescent="0.25">
      <c r="A7">
        <v>90000005</v>
      </c>
      <c r="B7" t="s">
        <v>701</v>
      </c>
      <c r="C7" t="s">
        <v>707</v>
      </c>
      <c r="D7" t="s">
        <v>707</v>
      </c>
      <c r="E7">
        <f>IF(ISNA(VLOOKUP(A7,'Articles génériques'!$A$2:$C$296,3,0)),"",VLOOKUP(A7,'Articles génériques'!$A$2:$C$296,3,0))</f>
        <v>7210</v>
      </c>
      <c r="F7" t="str">
        <f>IF(ISNA(VLOOKUP(E7,'Classes de valo'!$F$2:$G$34,2,0)),"",VLOOKUP(E7,'Classes de valo'!$F$2:$G$34,2,0))</f>
        <v/>
      </c>
      <c r="G7" t="str">
        <f>IF(ISNA(VLOOKUP(E7,'Classes de valo'!$F$35:$G$53,2,0)),"",VLOOKUP(E7,'Classes de valo'!$F$35:$G$53,2,0))</f>
        <v>FR605000</v>
      </c>
      <c r="H7" t="s">
        <v>1024</v>
      </c>
    </row>
    <row r="8" spans="1:8" hidden="1" x14ac:dyDescent="0.25">
      <c r="A8">
        <v>90000006</v>
      </c>
      <c r="B8" t="s">
        <v>701</v>
      </c>
      <c r="C8" t="s">
        <v>708</v>
      </c>
      <c r="D8" t="s">
        <v>708</v>
      </c>
      <c r="E8" t="str">
        <f>IF(ISNA(VLOOKUP(A8,'Articles génériques'!$A$2:$C$296,3,0)),"",VLOOKUP(A8,'Articles génériques'!$A$2:$C$296,3,0))</f>
        <v/>
      </c>
      <c r="F8" t="str">
        <f>IF(ISNA(VLOOKUP(E8,'Classes de valo'!$F$2:$G$34,2,0)),"",VLOOKUP(E8,'Classes de valo'!$F$2:$G$34,2,0))</f>
        <v/>
      </c>
      <c r="G8" t="str">
        <f>IF(ISNA(VLOOKUP(E8,'Classes de valo'!$F$35:$G$53,2,0)),"",VLOOKUP(E8,'Classes de valo'!$F$35:$G$53,2,0))</f>
        <v/>
      </c>
      <c r="H8" t="s">
        <v>1024</v>
      </c>
    </row>
    <row r="9" spans="1:8" x14ac:dyDescent="0.25">
      <c r="A9">
        <v>90000007</v>
      </c>
      <c r="B9" t="s">
        <v>701</v>
      </c>
      <c r="C9" t="s">
        <v>709</v>
      </c>
      <c r="D9" t="s">
        <v>709</v>
      </c>
      <c r="E9">
        <f>IF(ISNA(VLOOKUP(A9,'Articles génériques'!$A$2:$C$296,3,0)),"",VLOOKUP(A9,'Articles génériques'!$A$2:$C$296,3,0))</f>
        <v>7205</v>
      </c>
      <c r="F9" t="str">
        <f>IF(ISNA(VLOOKUP(E9,'Classes de valo'!$F$2:$G$34,2,0)),"",VLOOKUP(E9,'Classes de valo'!$F$2:$G$34,2,0))</f>
        <v>US606300</v>
      </c>
      <c r="G9" t="str">
        <f>IF(ISNA(VLOOKUP(E9,'Classes de valo'!$F$35:$G$53,2,0)),"",VLOOKUP(E9,'Classes de valo'!$F$35:$G$53,2,0))</f>
        <v>FR605000</v>
      </c>
      <c r="H9" t="s">
        <v>15</v>
      </c>
    </row>
    <row r="10" spans="1:8" hidden="1" x14ac:dyDescent="0.25">
      <c r="A10">
        <v>90000008</v>
      </c>
      <c r="B10" t="s">
        <v>701</v>
      </c>
      <c r="C10" t="s">
        <v>710</v>
      </c>
      <c r="D10" t="s">
        <v>710</v>
      </c>
      <c r="E10">
        <f>IF(ISNA(VLOOKUP(A10,'Articles génériques'!$A$2:$C$296,3,0)),"",VLOOKUP(A10,'Articles génériques'!$A$2:$C$296,3,0))</f>
        <v>7225</v>
      </c>
      <c r="F10" t="str">
        <f>IF(ISNA(VLOOKUP(E10,'Classes de valo'!$F$2:$G$34,2,0)),"",VLOOKUP(E10,'Classes de valo'!$F$2:$G$34,2,0))</f>
        <v/>
      </c>
      <c r="G10" t="str">
        <f>IF(ISNA(VLOOKUP(E10,'Classes de valo'!$F$35:$G$53,2,0)),"",VLOOKUP(E10,'Classes de valo'!$F$35:$G$53,2,0))</f>
        <v>FR605000</v>
      </c>
    </row>
    <row r="11" spans="1:8" hidden="1" x14ac:dyDescent="0.25">
      <c r="A11">
        <v>90000009</v>
      </c>
      <c r="B11" t="s">
        <v>701</v>
      </c>
      <c r="C11" t="s">
        <v>711</v>
      </c>
      <c r="D11" t="s">
        <v>711</v>
      </c>
      <c r="E11" t="str">
        <f>IF(ISNA(VLOOKUP(A11,'Articles génériques'!$A$2:$C$296,3,0)),"",VLOOKUP(A11,'Articles génériques'!$A$2:$C$296,3,0))</f>
        <v/>
      </c>
      <c r="F11" t="str">
        <f>IF(ISNA(VLOOKUP(E11,'Classes de valo'!$F$2:$G$34,2,0)),"",VLOOKUP(E11,'Classes de valo'!$F$2:$G$34,2,0))</f>
        <v/>
      </c>
      <c r="G11" t="str">
        <f>IF(ISNA(VLOOKUP(E11,'Classes de valo'!$F$35:$G$53,2,0)),"",VLOOKUP(E11,'Classes de valo'!$F$35:$G$53,2,0))</f>
        <v/>
      </c>
      <c r="H11" t="s">
        <v>1024</v>
      </c>
    </row>
    <row r="12" spans="1:8" hidden="1" x14ac:dyDescent="0.25">
      <c r="A12">
        <v>90000010</v>
      </c>
      <c r="B12" t="s">
        <v>701</v>
      </c>
      <c r="C12" t="s">
        <v>712</v>
      </c>
      <c r="D12" t="s">
        <v>712</v>
      </c>
      <c r="E12" t="str">
        <f>IF(ISNA(VLOOKUP(A12,'Articles génériques'!$A$2:$C$296,3,0)),"",VLOOKUP(A12,'Articles génériques'!$A$2:$C$296,3,0))</f>
        <v/>
      </c>
      <c r="F12" t="str">
        <f>IF(ISNA(VLOOKUP(E12,'Classes de valo'!$F$2:$G$34,2,0)),"",VLOOKUP(E12,'Classes de valo'!$F$2:$G$34,2,0))</f>
        <v/>
      </c>
      <c r="G12" t="str">
        <f>IF(ISNA(VLOOKUP(E12,'Classes de valo'!$F$35:$G$53,2,0)),"",VLOOKUP(E12,'Classes de valo'!$F$35:$G$53,2,0))</f>
        <v/>
      </c>
      <c r="H12" t="s">
        <v>1024</v>
      </c>
    </row>
    <row r="13" spans="1:8" hidden="1" x14ac:dyDescent="0.25">
      <c r="A13">
        <v>90000011</v>
      </c>
      <c r="B13" t="s">
        <v>701</v>
      </c>
      <c r="C13" t="s">
        <v>713</v>
      </c>
      <c r="D13" t="s">
        <v>713</v>
      </c>
      <c r="E13">
        <f>IF(ISNA(VLOOKUP(A13,'Articles génériques'!$A$2:$C$296,3,0)),"",VLOOKUP(A13,'Articles génériques'!$A$2:$C$296,3,0))</f>
        <v>6110</v>
      </c>
      <c r="F13">
        <f>IF(ISNA(VLOOKUP(E13,'Classes de valo'!$F$2:$G$34,2,0)),"",VLOOKUP(E13,'Classes de valo'!$F$2:$G$34,2,0))</f>
        <v>11550006</v>
      </c>
      <c r="G13" t="str">
        <f>IF(ISNA(VLOOKUP(E13,'Classes de valo'!$F$35:$G$53,2,0)),"",VLOOKUP(E13,'Classes de valo'!$F$35:$G$53,2,0))</f>
        <v/>
      </c>
      <c r="H13" t="s">
        <v>1024</v>
      </c>
    </row>
    <row r="14" spans="1:8" hidden="1" x14ac:dyDescent="0.25">
      <c r="A14">
        <v>90000012</v>
      </c>
      <c r="B14" t="s">
        <v>701</v>
      </c>
      <c r="C14" t="s">
        <v>714</v>
      </c>
      <c r="D14" t="s">
        <v>714</v>
      </c>
      <c r="E14" t="str">
        <f>IF(ISNA(VLOOKUP(A14,'Articles génériques'!$A$2:$C$296,3,0)),"",VLOOKUP(A14,'Articles génériques'!$A$2:$C$296,3,0))</f>
        <v/>
      </c>
      <c r="F14" t="str">
        <f>IF(ISNA(VLOOKUP(E14,'Classes de valo'!$F$2:$G$34,2,0)),"",VLOOKUP(E14,'Classes de valo'!$F$2:$G$34,2,0))</f>
        <v/>
      </c>
      <c r="G14" t="str">
        <f>IF(ISNA(VLOOKUP(E14,'Classes de valo'!$F$35:$G$53,2,0)),"",VLOOKUP(E14,'Classes de valo'!$F$35:$G$53,2,0))</f>
        <v/>
      </c>
      <c r="H14" t="s">
        <v>1024</v>
      </c>
    </row>
    <row r="15" spans="1:8" hidden="1" x14ac:dyDescent="0.25">
      <c r="A15">
        <v>90000013</v>
      </c>
      <c r="B15" t="s">
        <v>701</v>
      </c>
      <c r="C15" t="s">
        <v>715</v>
      </c>
      <c r="D15" t="s">
        <v>715</v>
      </c>
      <c r="E15">
        <f>IF(ISNA(VLOOKUP(A15,'Articles génériques'!$A$2:$C$296,3,0)),"",VLOOKUP(A15,'Articles génériques'!$A$2:$C$296,3,0))</f>
        <v>6005</v>
      </c>
      <c r="F15" t="str">
        <f>IF(ISNA(VLOOKUP(E15,'Classes de valo'!$F$2:$G$34,2,0)),"",VLOOKUP(E15,'Classes de valo'!$F$2:$G$34,2,0))</f>
        <v>US613505</v>
      </c>
      <c r="G15" t="str">
        <f>IF(ISNA(VLOOKUP(E15,'Classes de valo'!$F$35:$G$53,2,0)),"",VLOOKUP(E15,'Classes de valo'!$F$35:$G$53,2,0))</f>
        <v/>
      </c>
      <c r="H15" t="s">
        <v>1024</v>
      </c>
    </row>
    <row r="16" spans="1:8" hidden="1" x14ac:dyDescent="0.25">
      <c r="A16">
        <v>90000014</v>
      </c>
      <c r="B16" t="s">
        <v>701</v>
      </c>
      <c r="C16" t="s">
        <v>716</v>
      </c>
      <c r="D16" t="s">
        <v>716</v>
      </c>
      <c r="E16">
        <f>IF(ISNA(VLOOKUP(A16,'Articles génériques'!$A$2:$C$296,3,0)),"",VLOOKUP(A16,'Articles génériques'!$A$2:$C$296,3,0))</f>
        <v>6015</v>
      </c>
      <c r="F16" t="str">
        <f>IF(ISNA(VLOOKUP(E16,'Classes de valo'!$F$2:$G$34,2,0)),"",VLOOKUP(E16,'Classes de valo'!$F$2:$G$34,2,0))</f>
        <v>US613503</v>
      </c>
      <c r="G16" t="str">
        <f>IF(ISNA(VLOOKUP(E16,'Classes de valo'!$F$35:$G$53,2,0)),"",VLOOKUP(E16,'Classes de valo'!$F$35:$G$53,2,0))</f>
        <v/>
      </c>
      <c r="H16" t="s">
        <v>1024</v>
      </c>
    </row>
    <row r="17" spans="1:8" hidden="1" x14ac:dyDescent="0.25">
      <c r="A17">
        <v>90000015</v>
      </c>
      <c r="B17" t="s">
        <v>701</v>
      </c>
      <c r="C17" t="s">
        <v>717</v>
      </c>
      <c r="D17" t="s">
        <v>717</v>
      </c>
      <c r="E17">
        <f>IF(ISNA(VLOOKUP(A17,'Articles génériques'!$A$2:$C$296,3,0)),"",VLOOKUP(A17,'Articles génériques'!$A$2:$C$296,3,0))</f>
        <v>7210</v>
      </c>
      <c r="F17" t="str">
        <f>IF(ISNA(VLOOKUP(E17,'Classes de valo'!$F$2:$G$34,2,0)),"",VLOOKUP(E17,'Classes de valo'!$F$2:$G$34,2,0))</f>
        <v/>
      </c>
      <c r="G17" t="str">
        <f>IF(ISNA(VLOOKUP(E17,'Classes de valo'!$F$35:$G$53,2,0)),"",VLOOKUP(E17,'Classes de valo'!$F$35:$G$53,2,0))</f>
        <v>FR605000</v>
      </c>
    </row>
    <row r="18" spans="1:8" hidden="1" x14ac:dyDescent="0.25">
      <c r="A18">
        <v>90000016</v>
      </c>
      <c r="B18" t="s">
        <v>701</v>
      </c>
      <c r="C18" t="s">
        <v>718</v>
      </c>
      <c r="D18" t="s">
        <v>718</v>
      </c>
      <c r="E18">
        <f>IF(ISNA(VLOOKUP(A18,'Articles génériques'!$A$2:$C$296,3,0)),"",VLOOKUP(A18,'Articles génériques'!$A$2:$C$296,3,0))</f>
        <v>7210</v>
      </c>
      <c r="F18" t="str">
        <f>IF(ISNA(VLOOKUP(E18,'Classes de valo'!$F$2:$G$34,2,0)),"",VLOOKUP(E18,'Classes de valo'!$F$2:$G$34,2,0))</f>
        <v/>
      </c>
      <c r="G18" t="str">
        <f>IF(ISNA(VLOOKUP(E18,'Classes de valo'!$F$35:$G$53,2,0)),"",VLOOKUP(E18,'Classes de valo'!$F$35:$G$53,2,0))</f>
        <v>FR605000</v>
      </c>
    </row>
    <row r="19" spans="1:8" hidden="1" x14ac:dyDescent="0.25">
      <c r="A19">
        <v>90000017</v>
      </c>
      <c r="B19" t="s">
        <v>701</v>
      </c>
      <c r="C19" t="s">
        <v>719</v>
      </c>
      <c r="D19" t="s">
        <v>719</v>
      </c>
      <c r="E19" t="str">
        <f>IF(ISNA(VLOOKUP(A19,'Articles génériques'!$A$2:$C$296,3,0)),"",VLOOKUP(A19,'Articles génériques'!$A$2:$C$296,3,0))</f>
        <v/>
      </c>
      <c r="F19" t="str">
        <f>IF(ISNA(VLOOKUP(E19,'Classes de valo'!$F$2:$G$34,2,0)),"",VLOOKUP(E19,'Classes de valo'!$F$2:$G$34,2,0))</f>
        <v/>
      </c>
      <c r="G19" t="str">
        <f>IF(ISNA(VLOOKUP(E19,'Classes de valo'!$F$35:$G$53,2,0)),"",VLOOKUP(E19,'Classes de valo'!$F$35:$G$53,2,0))</f>
        <v/>
      </c>
      <c r="H19" t="s">
        <v>1024</v>
      </c>
    </row>
    <row r="20" spans="1:8" hidden="1" x14ac:dyDescent="0.25">
      <c r="A20">
        <v>90000018</v>
      </c>
      <c r="B20" t="s">
        <v>701</v>
      </c>
      <c r="C20" t="s">
        <v>720</v>
      </c>
      <c r="D20" t="s">
        <v>720</v>
      </c>
      <c r="E20">
        <f>IF(ISNA(VLOOKUP(A20,'Articles génériques'!$A$2:$C$296,3,0)),"",VLOOKUP(A20,'Articles génériques'!$A$2:$C$296,3,0))</f>
        <v>7210</v>
      </c>
      <c r="F20" t="str">
        <f>IF(ISNA(VLOOKUP(E20,'Classes de valo'!$F$2:$G$34,2,0)),"",VLOOKUP(E20,'Classes de valo'!$F$2:$G$34,2,0))</f>
        <v/>
      </c>
      <c r="G20" t="str">
        <f>IF(ISNA(VLOOKUP(E20,'Classes de valo'!$F$35:$G$53,2,0)),"",VLOOKUP(E20,'Classes de valo'!$F$35:$G$53,2,0))</f>
        <v>FR605000</v>
      </c>
    </row>
    <row r="21" spans="1:8" x14ac:dyDescent="0.25">
      <c r="A21">
        <v>90000019</v>
      </c>
      <c r="B21" t="s">
        <v>701</v>
      </c>
      <c r="C21" t="s">
        <v>721</v>
      </c>
      <c r="D21" t="s">
        <v>721</v>
      </c>
      <c r="E21">
        <f>IF(ISNA(VLOOKUP(A21,'Articles génériques'!$A$2:$C$296,3,0)),"",VLOOKUP(A21,'Articles génériques'!$A$2:$C$296,3,0))</f>
        <v>6145</v>
      </c>
      <c r="F21" t="str">
        <f>IF(ISNA(VLOOKUP(E21,'Classes de valo'!$F$2:$G$34,2,0)),"",VLOOKUP(E21,'Classes de valo'!$F$2:$G$34,2,0))</f>
        <v>US615502</v>
      </c>
      <c r="G21" t="str">
        <f>IF(ISNA(VLOOKUP(E21,'Classes de valo'!$F$35:$G$53,2,0)),"",VLOOKUP(E21,'Classes de valo'!$F$35:$G$53,2,0))</f>
        <v>FR605000</v>
      </c>
      <c r="H21" t="s">
        <v>15</v>
      </c>
    </row>
    <row r="22" spans="1:8" x14ac:dyDescent="0.25">
      <c r="A22">
        <v>90000020</v>
      </c>
      <c r="B22" t="s">
        <v>701</v>
      </c>
      <c r="C22" t="s">
        <v>722</v>
      </c>
      <c r="D22" t="s">
        <v>722</v>
      </c>
      <c r="E22">
        <f>IF(ISNA(VLOOKUP(A22,'Articles génériques'!$A$2:$C$296,3,0)),"",VLOOKUP(A22,'Articles génériques'!$A$2:$C$296,3,0))</f>
        <v>6140</v>
      </c>
      <c r="F22" t="str">
        <f>IF(ISNA(VLOOKUP(E22,'Classes de valo'!$F$2:$G$34,2,0)),"",VLOOKUP(E22,'Classes de valo'!$F$2:$G$34,2,0))</f>
        <v>US615501</v>
      </c>
      <c r="G22" t="str">
        <f>IF(ISNA(VLOOKUP(E22,'Classes de valo'!$F$35:$G$53,2,0)),"",VLOOKUP(E22,'Classes de valo'!$F$35:$G$53,2,0))</f>
        <v>FR605000</v>
      </c>
      <c r="H22" t="s">
        <v>15</v>
      </c>
    </row>
    <row r="23" spans="1:8" hidden="1" x14ac:dyDescent="0.25">
      <c r="A23">
        <v>90000021</v>
      </c>
      <c r="B23" t="s">
        <v>701</v>
      </c>
      <c r="C23" t="s">
        <v>723</v>
      </c>
      <c r="D23" t="s">
        <v>723</v>
      </c>
      <c r="E23">
        <f>IF(ISNA(VLOOKUP(A23,'Articles génériques'!$A$2:$C$296,3,0)),"",VLOOKUP(A23,'Articles génériques'!$A$2:$C$296,3,0))</f>
        <v>7210</v>
      </c>
      <c r="F23" t="str">
        <f>IF(ISNA(VLOOKUP(E23,'Classes de valo'!$F$2:$G$34,2,0)),"",VLOOKUP(E23,'Classes de valo'!$F$2:$G$34,2,0))</f>
        <v/>
      </c>
      <c r="G23" t="str">
        <f>IF(ISNA(VLOOKUP(E23,'Classes de valo'!$F$35:$G$53,2,0)),"",VLOOKUP(E23,'Classes de valo'!$F$35:$G$53,2,0))</f>
        <v>FR605000</v>
      </c>
    </row>
    <row r="24" spans="1:8" hidden="1" x14ac:dyDescent="0.25">
      <c r="A24">
        <v>90000022</v>
      </c>
      <c r="B24" t="s">
        <v>701</v>
      </c>
      <c r="C24" t="s">
        <v>724</v>
      </c>
      <c r="D24" t="s">
        <v>724</v>
      </c>
      <c r="E24" t="str">
        <f>IF(ISNA(VLOOKUP(A24,'Articles génériques'!$A$2:$C$296,3,0)),"",VLOOKUP(A24,'Articles génériques'!$A$2:$C$296,3,0))</f>
        <v/>
      </c>
      <c r="F24" t="str">
        <f>IF(ISNA(VLOOKUP(E24,'Classes de valo'!$F$2:$G$34,2,0)),"",VLOOKUP(E24,'Classes de valo'!$F$2:$G$34,2,0))</f>
        <v/>
      </c>
      <c r="G24" t="str">
        <f>IF(ISNA(VLOOKUP(E24,'Classes de valo'!$F$35:$G$53,2,0)),"",VLOOKUP(E24,'Classes de valo'!$F$35:$G$53,2,0))</f>
        <v/>
      </c>
      <c r="H24" t="s">
        <v>1024</v>
      </c>
    </row>
    <row r="25" spans="1:8" hidden="1" x14ac:dyDescent="0.25">
      <c r="A25">
        <v>90000023</v>
      </c>
      <c r="B25" t="s">
        <v>701</v>
      </c>
      <c r="C25" t="s">
        <v>725</v>
      </c>
      <c r="D25" t="s">
        <v>725</v>
      </c>
      <c r="E25">
        <f>IF(ISNA(VLOOKUP(A25,'Articles génériques'!$A$2:$C$296,3,0)),"",VLOOKUP(A25,'Articles génériques'!$A$2:$C$296,3,0))</f>
        <v>7210</v>
      </c>
      <c r="F25" t="str">
        <f>IF(ISNA(VLOOKUP(E25,'Classes de valo'!$F$2:$G$34,2,0)),"",VLOOKUP(E25,'Classes de valo'!$F$2:$G$34,2,0))</f>
        <v/>
      </c>
      <c r="G25" t="str">
        <f>IF(ISNA(VLOOKUP(E25,'Classes de valo'!$F$35:$G$53,2,0)),"",VLOOKUP(E25,'Classes de valo'!$F$35:$G$53,2,0))</f>
        <v>FR605000</v>
      </c>
    </row>
    <row r="26" spans="1:8" hidden="1" x14ac:dyDescent="0.25">
      <c r="A26">
        <v>90000024</v>
      </c>
      <c r="B26" t="s">
        <v>701</v>
      </c>
      <c r="C26" t="s">
        <v>726</v>
      </c>
      <c r="D26" t="s">
        <v>726</v>
      </c>
      <c r="E26" t="str">
        <f>IF(ISNA(VLOOKUP(A26,'Articles génériques'!$A$2:$C$296,3,0)),"",VLOOKUP(A26,'Articles génériques'!$A$2:$C$296,3,0))</f>
        <v/>
      </c>
      <c r="F26" t="str">
        <f>IF(ISNA(VLOOKUP(E26,'Classes de valo'!$F$2:$G$34,2,0)),"",VLOOKUP(E26,'Classes de valo'!$F$2:$G$34,2,0))</f>
        <v/>
      </c>
      <c r="G26" t="str">
        <f>IF(ISNA(VLOOKUP(E26,'Classes de valo'!$F$35:$G$53,2,0)),"",VLOOKUP(E26,'Classes de valo'!$F$35:$G$53,2,0))</f>
        <v/>
      </c>
      <c r="H26" t="s">
        <v>1024</v>
      </c>
    </row>
    <row r="27" spans="1:8" hidden="1" x14ac:dyDescent="0.25">
      <c r="A27">
        <v>90000025</v>
      </c>
      <c r="B27" t="s">
        <v>701</v>
      </c>
      <c r="C27" t="s">
        <v>727</v>
      </c>
      <c r="D27" t="s">
        <v>727</v>
      </c>
      <c r="E27">
        <f>IF(ISNA(VLOOKUP(A27,'Articles génériques'!$A$2:$C$296,3,0)),"",VLOOKUP(A27,'Articles génériques'!$A$2:$C$296,3,0))</f>
        <v>7210</v>
      </c>
      <c r="F27" t="str">
        <f>IF(ISNA(VLOOKUP(E27,'Classes de valo'!$F$2:$G$34,2,0)),"",VLOOKUP(E27,'Classes de valo'!$F$2:$G$34,2,0))</f>
        <v/>
      </c>
      <c r="G27" t="str">
        <f>IF(ISNA(VLOOKUP(E27,'Classes de valo'!$F$35:$G$53,2,0)),"",VLOOKUP(E27,'Classes de valo'!$F$35:$G$53,2,0))</f>
        <v>FR605000</v>
      </c>
    </row>
    <row r="28" spans="1:8" hidden="1" x14ac:dyDescent="0.25">
      <c r="A28">
        <v>90000026</v>
      </c>
      <c r="B28" t="s">
        <v>701</v>
      </c>
      <c r="C28" t="s">
        <v>728</v>
      </c>
      <c r="D28" t="s">
        <v>728</v>
      </c>
      <c r="E28" t="str">
        <f>IF(ISNA(VLOOKUP(A28,'Articles génériques'!$A$2:$C$296,3,0)),"",VLOOKUP(A28,'Articles génériques'!$A$2:$C$296,3,0))</f>
        <v/>
      </c>
      <c r="F28" t="str">
        <f>IF(ISNA(VLOOKUP(E28,'Classes de valo'!$F$2:$G$34,2,0)),"",VLOOKUP(E28,'Classes de valo'!$F$2:$G$34,2,0))</f>
        <v/>
      </c>
      <c r="G28" t="str">
        <f>IF(ISNA(VLOOKUP(E28,'Classes de valo'!$F$35:$G$53,2,0)),"",VLOOKUP(E28,'Classes de valo'!$F$35:$G$53,2,0))</f>
        <v/>
      </c>
      <c r="H28" t="s">
        <v>1024</v>
      </c>
    </row>
    <row r="29" spans="1:8" x14ac:dyDescent="0.25">
      <c r="A29">
        <v>90000027</v>
      </c>
      <c r="B29" t="s">
        <v>701</v>
      </c>
      <c r="C29" t="s">
        <v>125</v>
      </c>
      <c r="D29" t="s">
        <v>125</v>
      </c>
      <c r="E29">
        <f>IF(ISNA(VLOOKUP(A29,'Articles génériques'!$A$2:$C$296,3,0)),"",VLOOKUP(A29,'Articles génériques'!$A$2:$C$296,3,0))</f>
        <v>7255</v>
      </c>
      <c r="F29" t="str">
        <f>IF(ISNA(VLOOKUP(E29,'Classes de valo'!$F$2:$G$34,2,0)),"",VLOOKUP(E29,'Classes de valo'!$F$2:$G$34,2,0))</f>
        <v>US606405</v>
      </c>
      <c r="G29" t="str">
        <f>IF(ISNA(VLOOKUP(E29,'Classes de valo'!$F$35:$G$53,2,0)),"",VLOOKUP(E29,'Classes de valo'!$F$35:$G$53,2,0))</f>
        <v>FR605000</v>
      </c>
      <c r="H29" t="s">
        <v>15</v>
      </c>
    </row>
    <row r="30" spans="1:8" x14ac:dyDescent="0.25">
      <c r="A30">
        <v>90000028</v>
      </c>
      <c r="B30" t="s">
        <v>701</v>
      </c>
      <c r="C30" t="s">
        <v>729</v>
      </c>
      <c r="D30" t="s">
        <v>729</v>
      </c>
      <c r="E30">
        <f>IF(ISNA(VLOOKUP(A30,'Articles génériques'!$A$2:$C$296,3,0)),"",VLOOKUP(A30,'Articles génériques'!$A$2:$C$296,3,0))</f>
        <v>7255</v>
      </c>
      <c r="F30" t="str">
        <f>IF(ISNA(VLOOKUP(E30,'Classes de valo'!$F$2:$G$34,2,0)),"",VLOOKUP(E30,'Classes de valo'!$F$2:$G$34,2,0))</f>
        <v>US606405</v>
      </c>
      <c r="G30" t="str">
        <f>IF(ISNA(VLOOKUP(E30,'Classes de valo'!$F$35:$G$53,2,0)),"",VLOOKUP(E30,'Classes de valo'!$F$35:$G$53,2,0))</f>
        <v>FR605000</v>
      </c>
      <c r="H30" t="s">
        <v>15</v>
      </c>
    </row>
    <row r="31" spans="1:8" x14ac:dyDescent="0.25">
      <c r="A31">
        <v>90000029</v>
      </c>
      <c r="B31" t="s">
        <v>701</v>
      </c>
      <c r="C31" t="s">
        <v>730</v>
      </c>
      <c r="D31" t="s">
        <v>730</v>
      </c>
      <c r="E31">
        <f>IF(ISNA(VLOOKUP(A31,'Articles génériques'!$A$2:$C$296,3,0)),"",VLOOKUP(A31,'Articles génériques'!$A$2:$C$296,3,0))</f>
        <v>7060</v>
      </c>
      <c r="F31" t="str">
        <f>IF(ISNA(VLOOKUP(E31,'Classes de valo'!$F$2:$G$34,2,0)),"",VLOOKUP(E31,'Classes de valo'!$F$2:$G$34,2,0))</f>
        <v>US606405</v>
      </c>
      <c r="G31" t="str">
        <f>IF(ISNA(VLOOKUP(E31,'Classes de valo'!$F$35:$G$53,2,0)),"",VLOOKUP(E31,'Classes de valo'!$F$35:$G$53,2,0))</f>
        <v>FR605000</v>
      </c>
      <c r="H31" t="s">
        <v>15</v>
      </c>
    </row>
    <row r="32" spans="1:8" hidden="1" x14ac:dyDescent="0.25">
      <c r="A32">
        <v>90000030</v>
      </c>
      <c r="B32" t="s">
        <v>701</v>
      </c>
      <c r="C32" t="s">
        <v>731</v>
      </c>
      <c r="D32" t="s">
        <v>731</v>
      </c>
      <c r="E32">
        <f>IF(ISNA(VLOOKUP(A32,'Articles génériques'!$A$2:$C$296,3,0)),"",VLOOKUP(A32,'Articles génériques'!$A$2:$C$296,3,0))</f>
        <v>7210</v>
      </c>
      <c r="F32" t="str">
        <f>IF(ISNA(VLOOKUP(E32,'Classes de valo'!$F$2:$G$34,2,0)),"",VLOOKUP(E32,'Classes de valo'!$F$2:$G$34,2,0))</f>
        <v/>
      </c>
      <c r="G32" t="str">
        <f>IF(ISNA(VLOOKUP(E32,'Classes de valo'!$F$35:$G$53,2,0)),"",VLOOKUP(E32,'Classes de valo'!$F$35:$G$53,2,0))</f>
        <v>FR605000</v>
      </c>
    </row>
    <row r="33" spans="1:8" hidden="1" x14ac:dyDescent="0.25">
      <c r="A33">
        <v>90000031</v>
      </c>
      <c r="B33" t="s">
        <v>701</v>
      </c>
      <c r="C33" t="s">
        <v>732</v>
      </c>
      <c r="D33" t="s">
        <v>732</v>
      </c>
      <c r="E33">
        <f>IF(ISNA(VLOOKUP(A33,'Articles génériques'!$A$2:$C$296,3,0)),"",VLOOKUP(A33,'Articles génériques'!$A$2:$C$296,3,0))</f>
        <v>7210</v>
      </c>
      <c r="F33" t="str">
        <f>IF(ISNA(VLOOKUP(E33,'Classes de valo'!$F$2:$G$34,2,0)),"",VLOOKUP(E33,'Classes de valo'!$F$2:$G$34,2,0))</f>
        <v/>
      </c>
      <c r="G33" t="str">
        <f>IF(ISNA(VLOOKUP(E33,'Classes de valo'!$F$35:$G$53,2,0)),"",VLOOKUP(E33,'Classes de valo'!$F$35:$G$53,2,0))</f>
        <v>FR605000</v>
      </c>
    </row>
    <row r="34" spans="1:8" hidden="1" x14ac:dyDescent="0.25">
      <c r="A34">
        <v>90000032</v>
      </c>
      <c r="B34" t="s">
        <v>701</v>
      </c>
      <c r="C34" t="s">
        <v>733</v>
      </c>
      <c r="D34" t="s">
        <v>733</v>
      </c>
      <c r="E34">
        <f>IF(ISNA(VLOOKUP(A34,'Articles génériques'!$A$2:$C$296,3,0)),"",VLOOKUP(A34,'Articles génériques'!$A$2:$C$296,3,0))</f>
        <v>7210</v>
      </c>
      <c r="F34" t="str">
        <f>IF(ISNA(VLOOKUP(E34,'Classes de valo'!$F$2:$G$34,2,0)),"",VLOOKUP(E34,'Classes de valo'!$F$2:$G$34,2,0))</f>
        <v/>
      </c>
      <c r="G34" t="str">
        <f>IF(ISNA(VLOOKUP(E34,'Classes de valo'!$F$35:$G$53,2,0)),"",VLOOKUP(E34,'Classes de valo'!$F$35:$G$53,2,0))</f>
        <v>FR605000</v>
      </c>
    </row>
    <row r="35" spans="1:8" hidden="1" x14ac:dyDescent="0.25">
      <c r="A35">
        <v>90000033</v>
      </c>
      <c r="B35" t="s">
        <v>701</v>
      </c>
      <c r="C35" t="s">
        <v>734</v>
      </c>
      <c r="D35" t="s">
        <v>734</v>
      </c>
      <c r="E35">
        <f>IF(ISNA(VLOOKUP(A35,'Articles génériques'!$A$2:$C$296,3,0)),"",VLOOKUP(A35,'Articles génériques'!$A$2:$C$296,3,0))</f>
        <v>7250</v>
      </c>
      <c r="F35" t="str">
        <f>IF(ISNA(VLOOKUP(E35,'Classes de valo'!$F$2:$G$34,2,0)),"",VLOOKUP(E35,'Classes de valo'!$F$2:$G$34,2,0))</f>
        <v>US606400</v>
      </c>
      <c r="G35" t="str">
        <f>IF(ISNA(VLOOKUP(E35,'Classes de valo'!$F$35:$G$53,2,0)),"",VLOOKUP(E35,'Classes de valo'!$F$35:$G$53,2,0))</f>
        <v>FR605000</v>
      </c>
    </row>
    <row r="36" spans="1:8" hidden="1" x14ac:dyDescent="0.25">
      <c r="A36">
        <v>90000034</v>
      </c>
      <c r="B36" t="s">
        <v>701</v>
      </c>
      <c r="C36" t="s">
        <v>735</v>
      </c>
      <c r="D36" t="s">
        <v>735</v>
      </c>
      <c r="E36" t="str">
        <f>IF(ISNA(VLOOKUP(A36,'Articles génériques'!$A$2:$C$296,3,0)),"",VLOOKUP(A36,'Articles génériques'!$A$2:$C$296,3,0))</f>
        <v/>
      </c>
      <c r="F36" t="str">
        <f>IF(ISNA(VLOOKUP(E36,'Classes de valo'!$F$2:$G$34,2,0)),"",VLOOKUP(E36,'Classes de valo'!$F$2:$G$34,2,0))</f>
        <v/>
      </c>
      <c r="G36" t="str">
        <f>IF(ISNA(VLOOKUP(E36,'Classes de valo'!$F$35:$G$53,2,0)),"",VLOOKUP(E36,'Classes de valo'!$F$35:$G$53,2,0))</f>
        <v/>
      </c>
      <c r="H36" t="s">
        <v>1024</v>
      </c>
    </row>
    <row r="37" spans="1:8" hidden="1" x14ac:dyDescent="0.25">
      <c r="A37">
        <v>90000035</v>
      </c>
      <c r="B37" t="s">
        <v>701</v>
      </c>
      <c r="C37" t="s">
        <v>736</v>
      </c>
      <c r="D37" t="s">
        <v>736</v>
      </c>
      <c r="E37" t="str">
        <f>IF(ISNA(VLOOKUP(A37,'Articles génériques'!$A$2:$C$296,3,0)),"",VLOOKUP(A37,'Articles génériques'!$A$2:$C$296,3,0))</f>
        <v/>
      </c>
      <c r="F37" t="str">
        <f>IF(ISNA(VLOOKUP(E37,'Classes de valo'!$F$2:$G$34,2,0)),"",VLOOKUP(E37,'Classes de valo'!$F$2:$G$34,2,0))</f>
        <v/>
      </c>
      <c r="G37" t="str">
        <f>IF(ISNA(VLOOKUP(E37,'Classes de valo'!$F$35:$G$53,2,0)),"",VLOOKUP(E37,'Classes de valo'!$F$35:$G$53,2,0))</f>
        <v/>
      </c>
      <c r="H37" t="s">
        <v>1024</v>
      </c>
    </row>
    <row r="38" spans="1:8" hidden="1" x14ac:dyDescent="0.25">
      <c r="A38">
        <v>90000036</v>
      </c>
      <c r="B38" t="s">
        <v>701</v>
      </c>
      <c r="C38" t="s">
        <v>737</v>
      </c>
      <c r="D38" t="s">
        <v>737</v>
      </c>
      <c r="E38" t="str">
        <f>IF(ISNA(VLOOKUP(A38,'Articles génériques'!$A$2:$C$296,3,0)),"",VLOOKUP(A38,'Articles génériques'!$A$2:$C$296,3,0))</f>
        <v/>
      </c>
      <c r="F38" t="str">
        <f>IF(ISNA(VLOOKUP(E38,'Classes de valo'!$F$2:$G$34,2,0)),"",VLOOKUP(E38,'Classes de valo'!$F$2:$G$34,2,0))</f>
        <v/>
      </c>
      <c r="G38" t="str">
        <f>IF(ISNA(VLOOKUP(E38,'Classes de valo'!$F$35:$G$53,2,0)),"",VLOOKUP(E38,'Classes de valo'!$F$35:$G$53,2,0))</f>
        <v/>
      </c>
      <c r="H38" t="s">
        <v>1024</v>
      </c>
    </row>
    <row r="39" spans="1:8" hidden="1" x14ac:dyDescent="0.25">
      <c r="A39">
        <v>90000037</v>
      </c>
      <c r="B39" t="s">
        <v>701</v>
      </c>
      <c r="C39" t="s">
        <v>738</v>
      </c>
      <c r="D39" t="s">
        <v>738</v>
      </c>
      <c r="E39" t="str">
        <f>IF(ISNA(VLOOKUP(A39,'Articles génériques'!$A$2:$C$296,3,0)),"",VLOOKUP(A39,'Articles génériques'!$A$2:$C$296,3,0))</f>
        <v/>
      </c>
      <c r="F39" t="str">
        <f>IF(ISNA(VLOOKUP(E39,'Classes de valo'!$F$2:$G$34,2,0)),"",VLOOKUP(E39,'Classes de valo'!$F$2:$G$34,2,0))</f>
        <v/>
      </c>
      <c r="G39" t="str">
        <f>IF(ISNA(VLOOKUP(E39,'Classes de valo'!$F$35:$G$53,2,0)),"",VLOOKUP(E39,'Classes de valo'!$F$35:$G$53,2,0))</f>
        <v/>
      </c>
      <c r="H39" t="s">
        <v>1024</v>
      </c>
    </row>
    <row r="40" spans="1:8" hidden="1" x14ac:dyDescent="0.25">
      <c r="A40">
        <v>90000038</v>
      </c>
      <c r="B40" t="s">
        <v>701</v>
      </c>
      <c r="C40" t="s">
        <v>739</v>
      </c>
      <c r="D40" t="s">
        <v>739</v>
      </c>
      <c r="E40" t="str">
        <f>IF(ISNA(VLOOKUP(A40,'Articles génériques'!$A$2:$C$296,3,0)),"",VLOOKUP(A40,'Articles génériques'!$A$2:$C$296,3,0))</f>
        <v/>
      </c>
      <c r="F40" t="str">
        <f>IF(ISNA(VLOOKUP(E40,'Classes de valo'!$F$2:$G$34,2,0)),"",VLOOKUP(E40,'Classes de valo'!$F$2:$G$34,2,0))</f>
        <v/>
      </c>
      <c r="G40" t="str">
        <f>IF(ISNA(VLOOKUP(E40,'Classes de valo'!$F$35:$G$53,2,0)),"",VLOOKUP(E40,'Classes de valo'!$F$35:$G$53,2,0))</f>
        <v/>
      </c>
      <c r="H40" t="s">
        <v>1024</v>
      </c>
    </row>
    <row r="41" spans="1:8" hidden="1" x14ac:dyDescent="0.25">
      <c r="A41">
        <v>90000039</v>
      </c>
      <c r="B41" t="s">
        <v>701</v>
      </c>
      <c r="C41" t="s">
        <v>740</v>
      </c>
      <c r="D41" t="s">
        <v>740</v>
      </c>
      <c r="E41" t="str">
        <f>IF(ISNA(VLOOKUP(A41,'Articles génériques'!$A$2:$C$296,3,0)),"",VLOOKUP(A41,'Articles génériques'!$A$2:$C$296,3,0))</f>
        <v/>
      </c>
      <c r="F41" t="str">
        <f>IF(ISNA(VLOOKUP(E41,'Classes de valo'!$F$2:$G$34,2,0)),"",VLOOKUP(E41,'Classes de valo'!$F$2:$G$34,2,0))</f>
        <v/>
      </c>
      <c r="G41" t="str">
        <f>IF(ISNA(VLOOKUP(E41,'Classes de valo'!$F$35:$G$53,2,0)),"",VLOOKUP(E41,'Classes de valo'!$F$35:$G$53,2,0))</f>
        <v/>
      </c>
      <c r="H41" t="s">
        <v>1024</v>
      </c>
    </row>
    <row r="42" spans="1:8" hidden="1" x14ac:dyDescent="0.25">
      <c r="A42">
        <v>90000040</v>
      </c>
      <c r="B42" t="s">
        <v>701</v>
      </c>
      <c r="C42" t="s">
        <v>741</v>
      </c>
      <c r="D42" t="s">
        <v>741</v>
      </c>
      <c r="E42" t="str">
        <f>IF(ISNA(VLOOKUP(A42,'Articles génériques'!$A$2:$C$296,3,0)),"",VLOOKUP(A42,'Articles génériques'!$A$2:$C$296,3,0))</f>
        <v/>
      </c>
      <c r="F42" t="str">
        <f>IF(ISNA(VLOOKUP(E42,'Classes de valo'!$F$2:$G$34,2,0)),"",VLOOKUP(E42,'Classes de valo'!$F$2:$G$34,2,0))</f>
        <v/>
      </c>
      <c r="G42" t="str">
        <f>IF(ISNA(VLOOKUP(E42,'Classes de valo'!$F$35:$G$53,2,0)),"",VLOOKUP(E42,'Classes de valo'!$F$35:$G$53,2,0))</f>
        <v/>
      </c>
      <c r="H42" t="s">
        <v>1024</v>
      </c>
    </row>
    <row r="43" spans="1:8" hidden="1" x14ac:dyDescent="0.25">
      <c r="A43">
        <v>90000041</v>
      </c>
      <c r="B43" t="s">
        <v>701</v>
      </c>
      <c r="C43" t="s">
        <v>742</v>
      </c>
      <c r="D43" t="s">
        <v>742</v>
      </c>
      <c r="E43" t="str">
        <f>IF(ISNA(VLOOKUP(A43,'Articles génériques'!$A$2:$C$296,3,0)),"",VLOOKUP(A43,'Articles génériques'!$A$2:$C$296,3,0))</f>
        <v/>
      </c>
      <c r="F43" t="str">
        <f>IF(ISNA(VLOOKUP(E43,'Classes de valo'!$F$2:$G$34,2,0)),"",VLOOKUP(E43,'Classes de valo'!$F$2:$G$34,2,0))</f>
        <v/>
      </c>
      <c r="G43" t="str">
        <f>IF(ISNA(VLOOKUP(E43,'Classes de valo'!$F$35:$G$53,2,0)),"",VLOOKUP(E43,'Classes de valo'!$F$35:$G$53,2,0))</f>
        <v/>
      </c>
      <c r="H43" t="s">
        <v>1024</v>
      </c>
    </row>
    <row r="44" spans="1:8" hidden="1" x14ac:dyDescent="0.25">
      <c r="A44">
        <v>90000042</v>
      </c>
      <c r="B44" t="s">
        <v>701</v>
      </c>
      <c r="C44" t="s">
        <v>743</v>
      </c>
      <c r="D44" t="s">
        <v>743</v>
      </c>
      <c r="E44" t="str">
        <f>IF(ISNA(VLOOKUP(A44,'Articles génériques'!$A$2:$C$296,3,0)),"",VLOOKUP(A44,'Articles génériques'!$A$2:$C$296,3,0))</f>
        <v/>
      </c>
      <c r="F44" t="str">
        <f>IF(ISNA(VLOOKUP(E44,'Classes de valo'!$F$2:$G$34,2,0)),"",VLOOKUP(E44,'Classes de valo'!$F$2:$G$34,2,0))</f>
        <v/>
      </c>
      <c r="G44" t="str">
        <f>IF(ISNA(VLOOKUP(E44,'Classes de valo'!$F$35:$G$53,2,0)),"",VLOOKUP(E44,'Classes de valo'!$F$35:$G$53,2,0))</f>
        <v/>
      </c>
      <c r="H44" t="s">
        <v>1024</v>
      </c>
    </row>
    <row r="45" spans="1:8" hidden="1" x14ac:dyDescent="0.25">
      <c r="A45">
        <v>90000043</v>
      </c>
      <c r="B45" t="s">
        <v>701</v>
      </c>
      <c r="C45" t="s">
        <v>744</v>
      </c>
      <c r="D45" t="s">
        <v>744</v>
      </c>
      <c r="E45" t="str">
        <f>IF(ISNA(VLOOKUP(A45,'Articles génériques'!$A$2:$C$296,3,0)),"",VLOOKUP(A45,'Articles génériques'!$A$2:$C$296,3,0))</f>
        <v/>
      </c>
      <c r="F45" t="str">
        <f>IF(ISNA(VLOOKUP(E45,'Classes de valo'!$F$2:$G$34,2,0)),"",VLOOKUP(E45,'Classes de valo'!$F$2:$G$34,2,0))</f>
        <v/>
      </c>
      <c r="G45" t="str">
        <f>IF(ISNA(VLOOKUP(E45,'Classes de valo'!$F$35:$G$53,2,0)),"",VLOOKUP(E45,'Classes de valo'!$F$35:$G$53,2,0))</f>
        <v/>
      </c>
      <c r="H45" t="s">
        <v>1024</v>
      </c>
    </row>
    <row r="46" spans="1:8" hidden="1" x14ac:dyDescent="0.25">
      <c r="A46">
        <v>90000044</v>
      </c>
      <c r="B46" t="s">
        <v>701</v>
      </c>
      <c r="C46" t="s">
        <v>745</v>
      </c>
      <c r="D46" t="s">
        <v>745</v>
      </c>
      <c r="E46">
        <f>IF(ISNA(VLOOKUP(A46,'Articles génériques'!$A$2:$C$296,3,0)),"",VLOOKUP(A46,'Articles génériques'!$A$2:$C$296,3,0))</f>
        <v>7215</v>
      </c>
      <c r="F46" t="str">
        <f>IF(ISNA(VLOOKUP(E46,'Classes de valo'!$F$2:$G$34,2,0)),"",VLOOKUP(E46,'Classes de valo'!$F$2:$G$34,2,0))</f>
        <v/>
      </c>
      <c r="G46" t="str">
        <f>IF(ISNA(VLOOKUP(E46,'Classes de valo'!$F$35:$G$53,2,0)),"",VLOOKUP(E46,'Classes de valo'!$F$35:$G$53,2,0))</f>
        <v>FR605000</v>
      </c>
    </row>
    <row r="47" spans="1:8" hidden="1" x14ac:dyDescent="0.25">
      <c r="A47">
        <v>90000045</v>
      </c>
      <c r="B47" t="s">
        <v>701</v>
      </c>
      <c r="C47" t="s">
        <v>746</v>
      </c>
      <c r="D47" t="s">
        <v>746</v>
      </c>
      <c r="E47" t="str">
        <f>IF(ISNA(VLOOKUP(A47,'Articles génériques'!$A$2:$C$296,3,0)),"",VLOOKUP(A47,'Articles génériques'!$A$2:$C$296,3,0))</f>
        <v/>
      </c>
      <c r="F47" t="str">
        <f>IF(ISNA(VLOOKUP(E47,'Classes de valo'!$F$2:$G$34,2,0)),"",VLOOKUP(E47,'Classes de valo'!$F$2:$G$34,2,0))</f>
        <v/>
      </c>
      <c r="G47" t="str">
        <f>IF(ISNA(VLOOKUP(E47,'Classes de valo'!$F$35:$G$53,2,0)),"",VLOOKUP(E47,'Classes de valo'!$F$35:$G$53,2,0))</f>
        <v/>
      </c>
      <c r="H47" t="s">
        <v>1024</v>
      </c>
    </row>
    <row r="48" spans="1:8" hidden="1" x14ac:dyDescent="0.25">
      <c r="A48">
        <v>90000046</v>
      </c>
      <c r="B48" t="s">
        <v>701</v>
      </c>
      <c r="C48" t="s">
        <v>747</v>
      </c>
      <c r="D48" t="s">
        <v>747</v>
      </c>
      <c r="E48" t="str">
        <f>IF(ISNA(VLOOKUP(A48,'Articles génériques'!$A$2:$C$296,3,0)),"",VLOOKUP(A48,'Articles génériques'!$A$2:$C$296,3,0))</f>
        <v/>
      </c>
      <c r="F48" t="str">
        <f>IF(ISNA(VLOOKUP(E48,'Classes de valo'!$F$2:$G$34,2,0)),"",VLOOKUP(E48,'Classes de valo'!$F$2:$G$34,2,0))</f>
        <v/>
      </c>
      <c r="G48" t="str">
        <f>IF(ISNA(VLOOKUP(E48,'Classes de valo'!$F$35:$G$53,2,0)),"",VLOOKUP(E48,'Classes de valo'!$F$35:$G$53,2,0))</f>
        <v/>
      </c>
      <c r="H48" t="s">
        <v>1024</v>
      </c>
    </row>
    <row r="49" spans="1:8" hidden="1" x14ac:dyDescent="0.25">
      <c r="A49">
        <v>90000047</v>
      </c>
      <c r="B49" t="s">
        <v>701</v>
      </c>
      <c r="C49" t="s">
        <v>748</v>
      </c>
      <c r="D49" t="s">
        <v>748</v>
      </c>
      <c r="E49">
        <f>IF(ISNA(VLOOKUP(A49,'Articles génériques'!$A$2:$C$296,3,0)),"",VLOOKUP(A49,'Articles génériques'!$A$2:$C$296,3,0))</f>
        <v>7215</v>
      </c>
      <c r="F49" t="str">
        <f>IF(ISNA(VLOOKUP(E49,'Classes de valo'!$F$2:$G$34,2,0)),"",VLOOKUP(E49,'Classes de valo'!$F$2:$G$34,2,0))</f>
        <v/>
      </c>
      <c r="G49" t="str">
        <f>IF(ISNA(VLOOKUP(E49,'Classes de valo'!$F$35:$G$53,2,0)),"",VLOOKUP(E49,'Classes de valo'!$F$35:$G$53,2,0))</f>
        <v>FR605000</v>
      </c>
    </row>
    <row r="50" spans="1:8" hidden="1" x14ac:dyDescent="0.25">
      <c r="A50">
        <v>90000048</v>
      </c>
      <c r="B50" t="s">
        <v>701</v>
      </c>
      <c r="C50" t="s">
        <v>749</v>
      </c>
      <c r="D50" t="s">
        <v>749</v>
      </c>
      <c r="E50" t="str">
        <f>IF(ISNA(VLOOKUP(A50,'Articles génériques'!$A$2:$C$296,3,0)),"",VLOOKUP(A50,'Articles génériques'!$A$2:$C$296,3,0))</f>
        <v/>
      </c>
      <c r="F50" t="str">
        <f>IF(ISNA(VLOOKUP(E50,'Classes de valo'!$F$2:$G$34,2,0)),"",VLOOKUP(E50,'Classes de valo'!$F$2:$G$34,2,0))</f>
        <v/>
      </c>
      <c r="G50" t="str">
        <f>IF(ISNA(VLOOKUP(E50,'Classes de valo'!$F$35:$G$53,2,0)),"",VLOOKUP(E50,'Classes de valo'!$F$35:$G$53,2,0))</f>
        <v/>
      </c>
      <c r="H50" t="s">
        <v>1024</v>
      </c>
    </row>
    <row r="51" spans="1:8" hidden="1" x14ac:dyDescent="0.25">
      <c r="A51">
        <v>90000049</v>
      </c>
      <c r="B51" t="s">
        <v>701</v>
      </c>
      <c r="C51" t="s">
        <v>750</v>
      </c>
      <c r="D51" t="s">
        <v>750</v>
      </c>
      <c r="E51" t="str">
        <f>IF(ISNA(VLOOKUP(A51,'Articles génériques'!$A$2:$C$296,3,0)),"",VLOOKUP(A51,'Articles génériques'!$A$2:$C$296,3,0))</f>
        <v/>
      </c>
      <c r="F51" t="str">
        <f>IF(ISNA(VLOOKUP(E51,'Classes de valo'!$F$2:$G$34,2,0)),"",VLOOKUP(E51,'Classes de valo'!$F$2:$G$34,2,0))</f>
        <v/>
      </c>
      <c r="G51" t="str">
        <f>IF(ISNA(VLOOKUP(E51,'Classes de valo'!$F$35:$G$53,2,0)),"",VLOOKUP(E51,'Classes de valo'!$F$35:$G$53,2,0))</f>
        <v/>
      </c>
      <c r="H51" t="s">
        <v>1024</v>
      </c>
    </row>
    <row r="52" spans="1:8" hidden="1" x14ac:dyDescent="0.25">
      <c r="A52">
        <v>90000050</v>
      </c>
      <c r="B52" t="s">
        <v>701</v>
      </c>
      <c r="C52" t="s">
        <v>751</v>
      </c>
      <c r="D52" t="s">
        <v>751</v>
      </c>
      <c r="E52" t="str">
        <f>IF(ISNA(VLOOKUP(A52,'Articles génériques'!$A$2:$C$296,3,0)),"",VLOOKUP(A52,'Articles génériques'!$A$2:$C$296,3,0))</f>
        <v/>
      </c>
      <c r="F52" t="str">
        <f>IF(ISNA(VLOOKUP(E52,'Classes de valo'!$F$2:$G$34,2,0)),"",VLOOKUP(E52,'Classes de valo'!$F$2:$G$34,2,0))</f>
        <v/>
      </c>
      <c r="G52" t="str">
        <f>IF(ISNA(VLOOKUP(E52,'Classes de valo'!$F$35:$G$53,2,0)),"",VLOOKUP(E52,'Classes de valo'!$F$35:$G$53,2,0))</f>
        <v/>
      </c>
      <c r="H52" t="s">
        <v>1024</v>
      </c>
    </row>
    <row r="53" spans="1:8" hidden="1" x14ac:dyDescent="0.25">
      <c r="A53">
        <v>90000051</v>
      </c>
      <c r="B53" t="s">
        <v>701</v>
      </c>
      <c r="C53" t="s">
        <v>752</v>
      </c>
      <c r="D53" t="s">
        <v>752</v>
      </c>
      <c r="E53" t="str">
        <f>IF(ISNA(VLOOKUP(A53,'Articles génériques'!$A$2:$C$296,3,0)),"",VLOOKUP(A53,'Articles génériques'!$A$2:$C$296,3,0))</f>
        <v/>
      </c>
      <c r="F53" t="str">
        <f>IF(ISNA(VLOOKUP(E53,'Classes de valo'!$F$2:$G$34,2,0)),"",VLOOKUP(E53,'Classes de valo'!$F$2:$G$34,2,0))</f>
        <v/>
      </c>
      <c r="G53" t="str">
        <f>IF(ISNA(VLOOKUP(E53,'Classes de valo'!$F$35:$G$53,2,0)),"",VLOOKUP(E53,'Classes de valo'!$F$35:$G$53,2,0))</f>
        <v/>
      </c>
      <c r="H53" t="s">
        <v>1024</v>
      </c>
    </row>
    <row r="54" spans="1:8" hidden="1" x14ac:dyDescent="0.25">
      <c r="A54">
        <v>90000052</v>
      </c>
      <c r="B54" t="s">
        <v>701</v>
      </c>
      <c r="C54" t="s">
        <v>753</v>
      </c>
      <c r="D54" t="s">
        <v>753</v>
      </c>
      <c r="E54" t="str">
        <f>IF(ISNA(VLOOKUP(A54,'Articles génériques'!$A$2:$C$296,3,0)),"",VLOOKUP(A54,'Articles génériques'!$A$2:$C$296,3,0))</f>
        <v/>
      </c>
      <c r="F54" t="str">
        <f>IF(ISNA(VLOOKUP(E54,'Classes de valo'!$F$2:$G$34,2,0)),"",VLOOKUP(E54,'Classes de valo'!$F$2:$G$34,2,0))</f>
        <v/>
      </c>
      <c r="G54" t="str">
        <f>IF(ISNA(VLOOKUP(E54,'Classes de valo'!$F$35:$G$53,2,0)),"",VLOOKUP(E54,'Classes de valo'!$F$35:$G$53,2,0))</f>
        <v/>
      </c>
      <c r="H54" t="s">
        <v>1024</v>
      </c>
    </row>
    <row r="55" spans="1:8" hidden="1" x14ac:dyDescent="0.25">
      <c r="A55">
        <v>90000053</v>
      </c>
      <c r="B55" t="s">
        <v>701</v>
      </c>
      <c r="C55" t="s">
        <v>754</v>
      </c>
      <c r="D55" t="s">
        <v>754</v>
      </c>
      <c r="E55" t="str">
        <f>IF(ISNA(VLOOKUP(A55,'Articles génériques'!$A$2:$C$296,3,0)),"",VLOOKUP(A55,'Articles génériques'!$A$2:$C$296,3,0))</f>
        <v/>
      </c>
      <c r="F55" t="str">
        <f>IF(ISNA(VLOOKUP(E55,'Classes de valo'!$F$2:$G$34,2,0)),"",VLOOKUP(E55,'Classes de valo'!$F$2:$G$34,2,0))</f>
        <v/>
      </c>
      <c r="G55" t="str">
        <f>IF(ISNA(VLOOKUP(E55,'Classes de valo'!$F$35:$G$53,2,0)),"",VLOOKUP(E55,'Classes de valo'!$F$35:$G$53,2,0))</f>
        <v/>
      </c>
      <c r="H55" t="s">
        <v>1024</v>
      </c>
    </row>
    <row r="56" spans="1:8" hidden="1" x14ac:dyDescent="0.25">
      <c r="A56">
        <v>90000054</v>
      </c>
      <c r="B56" t="s">
        <v>701</v>
      </c>
      <c r="C56" t="s">
        <v>755</v>
      </c>
      <c r="D56" t="s">
        <v>755</v>
      </c>
      <c r="E56" t="str">
        <f>IF(ISNA(VLOOKUP(A56,'Articles génériques'!$A$2:$C$296,3,0)),"",VLOOKUP(A56,'Articles génériques'!$A$2:$C$296,3,0))</f>
        <v/>
      </c>
      <c r="F56" t="str">
        <f>IF(ISNA(VLOOKUP(E56,'Classes de valo'!$F$2:$G$34,2,0)),"",VLOOKUP(E56,'Classes de valo'!$F$2:$G$34,2,0))</f>
        <v/>
      </c>
      <c r="G56" t="str">
        <f>IF(ISNA(VLOOKUP(E56,'Classes de valo'!$F$35:$G$53,2,0)),"",VLOOKUP(E56,'Classes de valo'!$F$35:$G$53,2,0))</f>
        <v/>
      </c>
      <c r="H56" t="s">
        <v>1024</v>
      </c>
    </row>
    <row r="57" spans="1:8" hidden="1" x14ac:dyDescent="0.25">
      <c r="A57">
        <v>90000055</v>
      </c>
      <c r="B57" t="s">
        <v>701</v>
      </c>
      <c r="C57" t="s">
        <v>756</v>
      </c>
      <c r="D57" t="s">
        <v>756</v>
      </c>
      <c r="E57" t="str">
        <f>IF(ISNA(VLOOKUP(A57,'Articles génériques'!$A$2:$C$296,3,0)),"",VLOOKUP(A57,'Articles génériques'!$A$2:$C$296,3,0))</f>
        <v/>
      </c>
      <c r="F57" t="str">
        <f>IF(ISNA(VLOOKUP(E57,'Classes de valo'!$F$2:$G$34,2,0)),"",VLOOKUP(E57,'Classes de valo'!$F$2:$G$34,2,0))</f>
        <v/>
      </c>
      <c r="G57" t="str">
        <f>IF(ISNA(VLOOKUP(E57,'Classes de valo'!$F$35:$G$53,2,0)),"",VLOOKUP(E57,'Classes de valo'!$F$35:$G$53,2,0))</f>
        <v/>
      </c>
      <c r="H57" t="s">
        <v>1024</v>
      </c>
    </row>
    <row r="58" spans="1:8" hidden="1" x14ac:dyDescent="0.25">
      <c r="A58">
        <v>90000056</v>
      </c>
      <c r="B58" t="s">
        <v>701</v>
      </c>
      <c r="C58" t="s">
        <v>757</v>
      </c>
      <c r="D58" t="s">
        <v>757</v>
      </c>
      <c r="E58">
        <f>IF(ISNA(VLOOKUP(A58,'Articles génériques'!$A$2:$C$296,3,0)),"",VLOOKUP(A58,'Articles génériques'!$A$2:$C$296,3,0))</f>
        <v>7215</v>
      </c>
      <c r="F58" t="str">
        <f>IF(ISNA(VLOOKUP(E58,'Classes de valo'!$F$2:$G$34,2,0)),"",VLOOKUP(E58,'Classes de valo'!$F$2:$G$34,2,0))</f>
        <v/>
      </c>
      <c r="G58" t="str">
        <f>IF(ISNA(VLOOKUP(E58,'Classes de valo'!$F$35:$G$53,2,0)),"",VLOOKUP(E58,'Classes de valo'!$F$35:$G$53,2,0))</f>
        <v>FR605000</v>
      </c>
    </row>
    <row r="59" spans="1:8" x14ac:dyDescent="0.25">
      <c r="A59">
        <v>90000057</v>
      </c>
      <c r="B59" t="s">
        <v>701</v>
      </c>
      <c r="C59" t="s">
        <v>758</v>
      </c>
      <c r="D59" t="s">
        <v>758</v>
      </c>
      <c r="E59">
        <f>IF(ISNA(VLOOKUP(A59,'Articles génériques'!$A$2:$C$296,3,0)),"",VLOOKUP(A59,'Articles génériques'!$A$2:$C$296,3,0))</f>
        <v>6120</v>
      </c>
      <c r="F59" t="str">
        <f>IF(ISNA(VLOOKUP(E59,'Classes de valo'!$F$2:$G$34,2,0)),"",VLOOKUP(E59,'Classes de valo'!$F$2:$G$34,2,0))</f>
        <v/>
      </c>
      <c r="G59" t="str">
        <f>IF(ISNA(VLOOKUP(E59,'Classes de valo'!$F$35:$G$53,2,0)),"",VLOOKUP(E59,'Classes de valo'!$F$35:$G$53,2,0))</f>
        <v>FR605000</v>
      </c>
      <c r="H59" t="s">
        <v>15</v>
      </c>
    </row>
    <row r="60" spans="1:8" x14ac:dyDescent="0.25">
      <c r="A60">
        <v>90000058</v>
      </c>
      <c r="B60" t="s">
        <v>701</v>
      </c>
      <c r="C60" t="s">
        <v>759</v>
      </c>
      <c r="D60" t="s">
        <v>759</v>
      </c>
      <c r="E60">
        <f>IF(ISNA(VLOOKUP(A60,'Articles génériques'!$A$2:$C$296,3,0)),"",VLOOKUP(A60,'Articles génériques'!$A$2:$C$296,3,0))</f>
        <v>6100</v>
      </c>
      <c r="F60" t="str">
        <f>IF(ISNA(VLOOKUP(E60,'Classes de valo'!$F$2:$G$34,2,0)),"",VLOOKUP(E60,'Classes de valo'!$F$2:$G$34,2,0))</f>
        <v/>
      </c>
      <c r="G60" t="str">
        <f>IF(ISNA(VLOOKUP(E60,'Classes de valo'!$F$35:$G$53,2,0)),"",VLOOKUP(E60,'Classes de valo'!$F$35:$G$53,2,0))</f>
        <v>FR605000</v>
      </c>
      <c r="H60" t="s">
        <v>15</v>
      </c>
    </row>
    <row r="61" spans="1:8" hidden="1" x14ac:dyDescent="0.25">
      <c r="A61">
        <v>90000059</v>
      </c>
      <c r="B61" t="s">
        <v>701</v>
      </c>
      <c r="C61" t="s">
        <v>760</v>
      </c>
      <c r="D61" t="s">
        <v>760</v>
      </c>
      <c r="E61">
        <f>IF(ISNA(VLOOKUP(A61,'Articles génériques'!$A$2:$C$296,3,0)),"",VLOOKUP(A61,'Articles génériques'!$A$2:$C$296,3,0))</f>
        <v>7215</v>
      </c>
      <c r="F61" t="str">
        <f>IF(ISNA(VLOOKUP(E61,'Classes de valo'!$F$2:$G$34,2,0)),"",VLOOKUP(E61,'Classes de valo'!$F$2:$G$34,2,0))</f>
        <v/>
      </c>
      <c r="G61" t="str">
        <f>IF(ISNA(VLOOKUP(E61,'Classes de valo'!$F$35:$G$53,2,0)),"",VLOOKUP(E61,'Classes de valo'!$F$35:$G$53,2,0))</f>
        <v>FR605000</v>
      </c>
    </row>
    <row r="62" spans="1:8" hidden="1" x14ac:dyDescent="0.25">
      <c r="A62">
        <v>90000060</v>
      </c>
      <c r="B62" t="s">
        <v>701</v>
      </c>
      <c r="C62" t="s">
        <v>761</v>
      </c>
      <c r="D62" t="s">
        <v>761</v>
      </c>
      <c r="E62" t="str">
        <f>IF(ISNA(VLOOKUP(A62,'Articles génériques'!$A$2:$C$296,3,0)),"",VLOOKUP(A62,'Articles génériques'!$A$2:$C$296,3,0))</f>
        <v/>
      </c>
      <c r="F62" t="str">
        <f>IF(ISNA(VLOOKUP(E62,'Classes de valo'!$F$2:$G$34,2,0)),"",VLOOKUP(E62,'Classes de valo'!$F$2:$G$34,2,0))</f>
        <v/>
      </c>
      <c r="G62" t="str">
        <f>IF(ISNA(VLOOKUP(E62,'Classes de valo'!$F$35:$G$53,2,0)),"",VLOOKUP(E62,'Classes de valo'!$F$35:$G$53,2,0))</f>
        <v/>
      </c>
      <c r="H62" t="s">
        <v>1024</v>
      </c>
    </row>
    <row r="63" spans="1:8" hidden="1" x14ac:dyDescent="0.25">
      <c r="A63">
        <v>90000061</v>
      </c>
      <c r="B63" t="s">
        <v>701</v>
      </c>
      <c r="C63" t="s">
        <v>762</v>
      </c>
      <c r="D63" t="s">
        <v>762</v>
      </c>
      <c r="E63">
        <f>IF(ISNA(VLOOKUP(A63,'Articles génériques'!$A$2:$C$296,3,0)),"",VLOOKUP(A63,'Articles génériques'!$A$2:$C$296,3,0))</f>
        <v>6120</v>
      </c>
      <c r="F63" t="str">
        <f>IF(ISNA(VLOOKUP(E63,'Classes de valo'!$F$2:$G$34,2,0)),"",VLOOKUP(E63,'Classes de valo'!$F$2:$G$34,2,0))</f>
        <v/>
      </c>
      <c r="G63" t="str">
        <f>IF(ISNA(VLOOKUP(E63,'Classes de valo'!$F$35:$G$53,2,0)),"",VLOOKUP(E63,'Classes de valo'!$F$35:$G$53,2,0))</f>
        <v>FR605000</v>
      </c>
    </row>
    <row r="64" spans="1:8" hidden="1" x14ac:dyDescent="0.25">
      <c r="A64">
        <v>90000062</v>
      </c>
      <c r="B64" t="s">
        <v>701</v>
      </c>
      <c r="C64" t="s">
        <v>763</v>
      </c>
      <c r="D64" t="s">
        <v>763</v>
      </c>
      <c r="E64" t="str">
        <f>IF(ISNA(VLOOKUP(A64,'Articles génériques'!$A$2:$C$296,3,0)),"",VLOOKUP(A64,'Articles génériques'!$A$2:$C$296,3,0))</f>
        <v/>
      </c>
      <c r="F64" t="str">
        <f>IF(ISNA(VLOOKUP(E64,'Classes de valo'!$F$2:$G$34,2,0)),"",VLOOKUP(E64,'Classes de valo'!$F$2:$G$34,2,0))</f>
        <v/>
      </c>
      <c r="G64" t="str">
        <f>IF(ISNA(VLOOKUP(E64,'Classes de valo'!$F$35:$G$53,2,0)),"",VLOOKUP(E64,'Classes de valo'!$F$35:$G$53,2,0))</f>
        <v/>
      </c>
      <c r="H64" t="s">
        <v>1024</v>
      </c>
    </row>
    <row r="65" spans="1:8" hidden="1" x14ac:dyDescent="0.25">
      <c r="A65">
        <v>90000063</v>
      </c>
      <c r="B65" t="s">
        <v>701</v>
      </c>
      <c r="C65" t="s">
        <v>764</v>
      </c>
      <c r="D65" t="s">
        <v>764</v>
      </c>
      <c r="E65" t="str">
        <f>IF(ISNA(VLOOKUP(A65,'Articles génériques'!$A$2:$C$296,3,0)),"",VLOOKUP(A65,'Articles génériques'!$A$2:$C$296,3,0))</f>
        <v/>
      </c>
      <c r="F65" t="str">
        <f>IF(ISNA(VLOOKUP(E65,'Classes de valo'!$F$2:$G$34,2,0)),"",VLOOKUP(E65,'Classes de valo'!$F$2:$G$34,2,0))</f>
        <v/>
      </c>
      <c r="G65" t="str">
        <f>IF(ISNA(VLOOKUP(E65,'Classes de valo'!$F$35:$G$53,2,0)),"",VLOOKUP(E65,'Classes de valo'!$F$35:$G$53,2,0))</f>
        <v/>
      </c>
      <c r="H65" t="s">
        <v>1024</v>
      </c>
    </row>
    <row r="66" spans="1:8" hidden="1" x14ac:dyDescent="0.25">
      <c r="A66">
        <v>90000064</v>
      </c>
      <c r="B66" t="s">
        <v>701</v>
      </c>
      <c r="C66" t="s">
        <v>765</v>
      </c>
      <c r="D66" t="s">
        <v>765</v>
      </c>
      <c r="E66">
        <f>IF(ISNA(VLOOKUP(A66,'Articles génériques'!$A$2:$C$296,3,0)),"",VLOOKUP(A66,'Articles génériques'!$A$2:$C$296,3,0))</f>
        <v>7205</v>
      </c>
      <c r="F66" t="str">
        <f>IF(ISNA(VLOOKUP(E66,'Classes de valo'!$F$2:$G$34,2,0)),"",VLOOKUP(E66,'Classes de valo'!$F$2:$G$34,2,0))</f>
        <v>US606300</v>
      </c>
      <c r="G66" t="str">
        <f>IF(ISNA(VLOOKUP(E66,'Classes de valo'!$F$35:$G$53,2,0)),"",VLOOKUP(E66,'Classes de valo'!$F$35:$G$53,2,0))</f>
        <v>FR605000</v>
      </c>
    </row>
    <row r="67" spans="1:8" hidden="1" x14ac:dyDescent="0.25">
      <c r="A67">
        <v>90000065</v>
      </c>
      <c r="B67" t="s">
        <v>701</v>
      </c>
      <c r="C67" t="s">
        <v>766</v>
      </c>
      <c r="D67" t="s">
        <v>766</v>
      </c>
      <c r="E67" t="str">
        <f>IF(ISNA(VLOOKUP(A67,'Articles génériques'!$A$2:$C$296,3,0)),"",VLOOKUP(A67,'Articles génériques'!$A$2:$C$296,3,0))</f>
        <v/>
      </c>
      <c r="F67" t="str">
        <f>IF(ISNA(VLOOKUP(E67,'Classes de valo'!$F$2:$G$34,2,0)),"",VLOOKUP(E67,'Classes de valo'!$F$2:$G$34,2,0))</f>
        <v/>
      </c>
      <c r="G67" t="str">
        <f>IF(ISNA(VLOOKUP(E67,'Classes de valo'!$F$35:$G$53,2,0)),"",VLOOKUP(E67,'Classes de valo'!$F$35:$G$53,2,0))</f>
        <v/>
      </c>
      <c r="H67" t="s">
        <v>1024</v>
      </c>
    </row>
    <row r="68" spans="1:8" hidden="1" x14ac:dyDescent="0.25">
      <c r="A68">
        <v>90000066</v>
      </c>
      <c r="B68" t="s">
        <v>701</v>
      </c>
      <c r="C68" t="s">
        <v>767</v>
      </c>
      <c r="D68" t="s">
        <v>767</v>
      </c>
      <c r="E68">
        <f>IF(ISNA(VLOOKUP(A68,'Articles génériques'!$A$2:$C$296,3,0)),"",VLOOKUP(A68,'Articles génériques'!$A$2:$C$296,3,0))</f>
        <v>7015</v>
      </c>
      <c r="F68" t="str">
        <f>IF(ISNA(VLOOKUP(E68,'Classes de valo'!$F$2:$G$34,2,0)),"",VLOOKUP(E68,'Classes de valo'!$F$2:$G$34,2,0))</f>
        <v>US606400</v>
      </c>
      <c r="G68" t="str">
        <f>IF(ISNA(VLOOKUP(E68,'Classes de valo'!$F$35:$G$53,2,0)),"",VLOOKUP(E68,'Classes de valo'!$F$35:$G$53,2,0))</f>
        <v/>
      </c>
      <c r="H68" t="s">
        <v>1024</v>
      </c>
    </row>
    <row r="69" spans="1:8" hidden="1" x14ac:dyDescent="0.25">
      <c r="A69">
        <v>90000067</v>
      </c>
      <c r="B69" t="s">
        <v>701</v>
      </c>
      <c r="C69" t="s">
        <v>768</v>
      </c>
      <c r="D69" t="s">
        <v>768</v>
      </c>
      <c r="E69" t="str">
        <f>IF(ISNA(VLOOKUP(A69,'Articles génériques'!$A$2:$C$296,3,0)),"",VLOOKUP(A69,'Articles génériques'!$A$2:$C$296,3,0))</f>
        <v/>
      </c>
      <c r="F69" t="str">
        <f>IF(ISNA(VLOOKUP(E69,'Classes de valo'!$F$2:$G$34,2,0)),"",VLOOKUP(E69,'Classes de valo'!$F$2:$G$34,2,0))</f>
        <v/>
      </c>
      <c r="G69" t="str">
        <f>IF(ISNA(VLOOKUP(E69,'Classes de valo'!$F$35:$G$53,2,0)),"",VLOOKUP(E69,'Classes de valo'!$F$35:$G$53,2,0))</f>
        <v/>
      </c>
      <c r="H69" t="s">
        <v>1024</v>
      </c>
    </row>
    <row r="70" spans="1:8" hidden="1" x14ac:dyDescent="0.25">
      <c r="A70">
        <v>90000068</v>
      </c>
      <c r="B70" t="s">
        <v>701</v>
      </c>
      <c r="C70" t="s">
        <v>769</v>
      </c>
      <c r="D70" t="s">
        <v>769</v>
      </c>
      <c r="E70">
        <f>IF(ISNA(VLOOKUP(A70,'Articles génériques'!$A$2:$C$296,3,0)),"",VLOOKUP(A70,'Articles génériques'!$A$2:$C$296,3,0))</f>
        <v>6200</v>
      </c>
      <c r="F70" t="str">
        <f>IF(ISNA(VLOOKUP(E70,'Classes de valo'!$F$2:$G$34,2,0)),"",VLOOKUP(E70,'Classes de valo'!$F$2:$G$34,2,0))</f>
        <v>US622602</v>
      </c>
      <c r="G70" t="str">
        <f>IF(ISNA(VLOOKUP(E70,'Classes de valo'!$F$35:$G$53,2,0)),"",VLOOKUP(E70,'Classes de valo'!$F$35:$G$53,2,0))</f>
        <v/>
      </c>
      <c r="H70" t="s">
        <v>1024</v>
      </c>
    </row>
    <row r="71" spans="1:8" hidden="1" x14ac:dyDescent="0.25">
      <c r="A71">
        <v>90000069</v>
      </c>
      <c r="B71" t="s">
        <v>701</v>
      </c>
      <c r="C71" t="s">
        <v>770</v>
      </c>
      <c r="D71" t="s">
        <v>770</v>
      </c>
      <c r="E71">
        <f>IF(ISNA(VLOOKUP(A71,'Articles génériques'!$A$2:$C$296,3,0)),"",VLOOKUP(A71,'Articles génériques'!$A$2:$C$296,3,0))</f>
        <v>6215</v>
      </c>
      <c r="F71">
        <f>IF(ISNA(VLOOKUP(E71,'Classes de valo'!$F$2:$G$34,2,0)),"",VLOOKUP(E71,'Classes de valo'!$F$2:$G$34,2,0))</f>
        <v>18700000</v>
      </c>
      <c r="G71" t="str">
        <f>IF(ISNA(VLOOKUP(E71,'Classes de valo'!$F$35:$G$53,2,0)),"",VLOOKUP(E71,'Classes de valo'!$F$35:$G$53,2,0))</f>
        <v/>
      </c>
      <c r="H71" t="s">
        <v>1024</v>
      </c>
    </row>
    <row r="72" spans="1:8" hidden="1" x14ac:dyDescent="0.25">
      <c r="A72">
        <v>90000070</v>
      </c>
      <c r="B72" t="s">
        <v>701</v>
      </c>
      <c r="C72" t="s">
        <v>771</v>
      </c>
      <c r="D72" t="s">
        <v>771</v>
      </c>
      <c r="E72" t="str">
        <f>IF(ISNA(VLOOKUP(A72,'Articles génériques'!$A$2:$C$296,3,0)),"",VLOOKUP(A72,'Articles génériques'!$A$2:$C$296,3,0))</f>
        <v/>
      </c>
      <c r="F72" t="str">
        <f>IF(ISNA(VLOOKUP(E72,'Classes de valo'!$F$2:$G$34,2,0)),"",VLOOKUP(E72,'Classes de valo'!$F$2:$G$34,2,0))</f>
        <v/>
      </c>
      <c r="G72" t="str">
        <f>IF(ISNA(VLOOKUP(E72,'Classes de valo'!$F$35:$G$53,2,0)),"",VLOOKUP(E72,'Classes de valo'!$F$35:$G$53,2,0))</f>
        <v/>
      </c>
      <c r="H72" t="s">
        <v>1024</v>
      </c>
    </row>
    <row r="73" spans="1:8" hidden="1" x14ac:dyDescent="0.25">
      <c r="A73">
        <v>90000071</v>
      </c>
      <c r="B73" t="s">
        <v>701</v>
      </c>
      <c r="C73" t="s">
        <v>384</v>
      </c>
      <c r="D73" t="s">
        <v>384</v>
      </c>
      <c r="E73" t="str">
        <f>IF(ISNA(VLOOKUP(A73,'Articles génériques'!$A$2:$C$296,3,0)),"",VLOOKUP(A73,'Articles génériques'!$A$2:$C$296,3,0))</f>
        <v/>
      </c>
      <c r="F73" t="str">
        <f>IF(ISNA(VLOOKUP(E73,'Classes de valo'!$F$2:$G$34,2,0)),"",VLOOKUP(E73,'Classes de valo'!$F$2:$G$34,2,0))</f>
        <v/>
      </c>
      <c r="G73" t="str">
        <f>IF(ISNA(VLOOKUP(E73,'Classes de valo'!$F$35:$G$53,2,0)),"",VLOOKUP(E73,'Classes de valo'!$F$35:$G$53,2,0))</f>
        <v/>
      </c>
      <c r="H73" t="s">
        <v>1024</v>
      </c>
    </row>
    <row r="74" spans="1:8" hidden="1" x14ac:dyDescent="0.25">
      <c r="A74">
        <v>90000072</v>
      </c>
      <c r="B74" t="s">
        <v>701</v>
      </c>
      <c r="C74" t="s">
        <v>772</v>
      </c>
      <c r="D74" t="s">
        <v>772</v>
      </c>
      <c r="E74">
        <f>IF(ISNA(VLOOKUP(A74,'Articles génériques'!$A$2:$C$296,3,0)),"",VLOOKUP(A74,'Articles génériques'!$A$2:$C$296,3,0))</f>
        <v>6000</v>
      </c>
      <c r="F74" t="str">
        <f>IF(ISNA(VLOOKUP(E74,'Classes de valo'!$F$2:$G$34,2,0)),"",VLOOKUP(E74,'Classes de valo'!$F$2:$G$34,2,0))</f>
        <v>US613200</v>
      </c>
      <c r="G74" t="str">
        <f>IF(ISNA(VLOOKUP(E74,'Classes de valo'!$F$35:$G$53,2,0)),"",VLOOKUP(E74,'Classes de valo'!$F$35:$G$53,2,0))</f>
        <v/>
      </c>
      <c r="H74" t="s">
        <v>1024</v>
      </c>
    </row>
    <row r="75" spans="1:8" hidden="1" x14ac:dyDescent="0.25">
      <c r="A75">
        <v>90000073</v>
      </c>
      <c r="B75" t="s">
        <v>701</v>
      </c>
      <c r="C75" t="s">
        <v>773</v>
      </c>
      <c r="D75" t="s">
        <v>773</v>
      </c>
      <c r="E75">
        <f>IF(ISNA(VLOOKUP(A75,'Articles génériques'!$A$2:$C$296,3,0)),"",VLOOKUP(A75,'Articles génériques'!$A$2:$C$296,3,0))</f>
        <v>7015</v>
      </c>
      <c r="F75" t="str">
        <f>IF(ISNA(VLOOKUP(E75,'Classes de valo'!$F$2:$G$34,2,0)),"",VLOOKUP(E75,'Classes de valo'!$F$2:$G$34,2,0))</f>
        <v>US606400</v>
      </c>
      <c r="G75" t="str">
        <f>IF(ISNA(VLOOKUP(E75,'Classes de valo'!$F$35:$G$53,2,0)),"",VLOOKUP(E75,'Classes de valo'!$F$35:$G$53,2,0))</f>
        <v/>
      </c>
      <c r="H75" t="s">
        <v>1024</v>
      </c>
    </row>
    <row r="76" spans="1:8" hidden="1" x14ac:dyDescent="0.25">
      <c r="A76">
        <v>90000074</v>
      </c>
      <c r="B76" t="s">
        <v>701</v>
      </c>
      <c r="C76" t="s">
        <v>774</v>
      </c>
      <c r="D76" t="s">
        <v>774</v>
      </c>
      <c r="E76" t="str">
        <f>IF(ISNA(VLOOKUP(A76,'Articles génériques'!$A$2:$C$296,3,0)),"",VLOOKUP(A76,'Articles génériques'!$A$2:$C$296,3,0))</f>
        <v/>
      </c>
      <c r="F76" t="str">
        <f>IF(ISNA(VLOOKUP(E76,'Classes de valo'!$F$2:$G$34,2,0)),"",VLOOKUP(E76,'Classes de valo'!$F$2:$G$34,2,0))</f>
        <v/>
      </c>
      <c r="G76" t="str">
        <f>IF(ISNA(VLOOKUP(E76,'Classes de valo'!$F$35:$G$53,2,0)),"",VLOOKUP(E76,'Classes de valo'!$F$35:$G$53,2,0))</f>
        <v/>
      </c>
      <c r="H76" t="s">
        <v>1024</v>
      </c>
    </row>
    <row r="77" spans="1:8" hidden="1" x14ac:dyDescent="0.25">
      <c r="A77">
        <v>90000075</v>
      </c>
      <c r="B77" t="s">
        <v>701</v>
      </c>
      <c r="C77" t="s">
        <v>226</v>
      </c>
      <c r="D77" t="s">
        <v>226</v>
      </c>
      <c r="E77">
        <f>IF(ISNA(VLOOKUP(A77,'Articles génériques'!$A$2:$C$296,3,0)),"",VLOOKUP(A77,'Articles génériques'!$A$2:$C$296,3,0))</f>
        <v>7015</v>
      </c>
      <c r="F77" t="str">
        <f>IF(ISNA(VLOOKUP(E77,'Classes de valo'!$F$2:$G$34,2,0)),"",VLOOKUP(E77,'Classes de valo'!$F$2:$G$34,2,0))</f>
        <v>US606400</v>
      </c>
      <c r="G77" t="str">
        <f>IF(ISNA(VLOOKUP(E77,'Classes de valo'!$F$35:$G$53,2,0)),"",VLOOKUP(E77,'Classes de valo'!$F$35:$G$53,2,0))</f>
        <v/>
      </c>
      <c r="H77" t="s">
        <v>1024</v>
      </c>
    </row>
    <row r="78" spans="1:8" hidden="1" x14ac:dyDescent="0.25">
      <c r="A78">
        <v>90000076</v>
      </c>
      <c r="B78" t="s">
        <v>701</v>
      </c>
      <c r="C78" t="s">
        <v>775</v>
      </c>
      <c r="D78" t="s">
        <v>775</v>
      </c>
      <c r="E78">
        <f>IF(ISNA(VLOOKUP(A78,'Articles génériques'!$A$2:$C$296,3,0)),"",VLOOKUP(A78,'Articles génériques'!$A$2:$C$296,3,0))</f>
        <v>6020</v>
      </c>
      <c r="F78" t="str">
        <f>IF(ISNA(VLOOKUP(E78,'Classes de valo'!$F$2:$G$34,2,0)),"",VLOOKUP(E78,'Classes de valo'!$F$2:$G$34,2,0))</f>
        <v>US613504</v>
      </c>
      <c r="G78" t="str">
        <f>IF(ISNA(VLOOKUP(E78,'Classes de valo'!$F$35:$G$53,2,0)),"",VLOOKUP(E78,'Classes de valo'!$F$35:$G$53,2,0))</f>
        <v/>
      </c>
      <c r="H78" t="s">
        <v>1024</v>
      </c>
    </row>
    <row r="79" spans="1:8" hidden="1" x14ac:dyDescent="0.25">
      <c r="A79">
        <v>90000077</v>
      </c>
      <c r="B79" t="s">
        <v>701</v>
      </c>
      <c r="C79" t="s">
        <v>776</v>
      </c>
      <c r="D79" t="s">
        <v>776</v>
      </c>
      <c r="E79" t="str">
        <f>IF(ISNA(VLOOKUP(A79,'Articles génériques'!$A$2:$C$296,3,0)),"",VLOOKUP(A79,'Articles génériques'!$A$2:$C$296,3,0))</f>
        <v/>
      </c>
      <c r="F79" t="str">
        <f>IF(ISNA(VLOOKUP(E79,'Classes de valo'!$F$2:$G$34,2,0)),"",VLOOKUP(E79,'Classes de valo'!$F$2:$G$34,2,0))</f>
        <v/>
      </c>
      <c r="G79" t="str">
        <f>IF(ISNA(VLOOKUP(E79,'Classes de valo'!$F$35:$G$53,2,0)),"",VLOOKUP(E79,'Classes de valo'!$F$35:$G$53,2,0))</f>
        <v/>
      </c>
      <c r="H79" t="s">
        <v>1024</v>
      </c>
    </row>
    <row r="80" spans="1:8" hidden="1" x14ac:dyDescent="0.25">
      <c r="A80">
        <v>90000078</v>
      </c>
      <c r="B80" t="s">
        <v>701</v>
      </c>
      <c r="C80" t="s">
        <v>242</v>
      </c>
      <c r="D80" t="s">
        <v>242</v>
      </c>
      <c r="E80" t="str">
        <f>IF(ISNA(VLOOKUP(A80,'Articles génériques'!$A$2:$C$296,3,0)),"",VLOOKUP(A80,'Articles génériques'!$A$2:$C$296,3,0))</f>
        <v/>
      </c>
      <c r="F80" t="str">
        <f>IF(ISNA(VLOOKUP(E80,'Classes de valo'!$F$2:$G$34,2,0)),"",VLOOKUP(E80,'Classes de valo'!$F$2:$G$34,2,0))</f>
        <v/>
      </c>
      <c r="G80" t="str">
        <f>IF(ISNA(VLOOKUP(E80,'Classes de valo'!$F$35:$G$53,2,0)),"",VLOOKUP(E80,'Classes de valo'!$F$35:$G$53,2,0))</f>
        <v/>
      </c>
      <c r="H80" t="s">
        <v>1024</v>
      </c>
    </row>
    <row r="81" spans="1:8" x14ac:dyDescent="0.25">
      <c r="A81">
        <v>90000079</v>
      </c>
      <c r="B81" t="s">
        <v>701</v>
      </c>
      <c r="C81" t="s">
        <v>777</v>
      </c>
      <c r="D81" t="s">
        <v>777</v>
      </c>
      <c r="E81">
        <f>IF(ISNA(VLOOKUP(A81,'Articles génériques'!$A$2:$C$296,3,0)),"",VLOOKUP(A81,'Articles génériques'!$A$2:$C$296,3,0))</f>
        <v>7020</v>
      </c>
      <c r="F81" t="str">
        <f>IF(ISNA(VLOOKUP(E81,'Classes de valo'!$F$2:$G$34,2,0)),"",VLOOKUP(E81,'Classes de valo'!$F$2:$G$34,2,0))</f>
        <v>US606405</v>
      </c>
      <c r="G81" t="str">
        <f>IF(ISNA(VLOOKUP(E81,'Classes de valo'!$F$35:$G$53,2,0)),"",VLOOKUP(E81,'Classes de valo'!$F$35:$G$53,2,0))</f>
        <v>FR605000</v>
      </c>
      <c r="H81" t="s">
        <v>15</v>
      </c>
    </row>
    <row r="82" spans="1:8" x14ac:dyDescent="0.25">
      <c r="A82">
        <v>90000080</v>
      </c>
      <c r="B82" t="s">
        <v>701</v>
      </c>
      <c r="C82" t="s">
        <v>778</v>
      </c>
      <c r="D82" t="s">
        <v>778</v>
      </c>
      <c r="E82">
        <f>IF(ISNA(VLOOKUP(A82,'Articles génériques'!$A$2:$C$296,3,0)),"",VLOOKUP(A82,'Articles génériques'!$A$2:$C$296,3,0))</f>
        <v>6100</v>
      </c>
      <c r="F82" t="str">
        <f>IF(ISNA(VLOOKUP(E82,'Classes de valo'!$F$2:$G$34,2,0)),"",VLOOKUP(E82,'Classes de valo'!$F$2:$G$34,2,0))</f>
        <v/>
      </c>
      <c r="G82" t="str">
        <f>IF(ISNA(VLOOKUP(E82,'Classes de valo'!$F$35:$G$53,2,0)),"",VLOOKUP(E82,'Classes de valo'!$F$35:$G$53,2,0))</f>
        <v>FR605000</v>
      </c>
      <c r="H82" t="s">
        <v>15</v>
      </c>
    </row>
    <row r="83" spans="1:8" x14ac:dyDescent="0.25">
      <c r="A83">
        <v>90000081</v>
      </c>
      <c r="B83" t="s">
        <v>701</v>
      </c>
      <c r="C83" t="s">
        <v>779</v>
      </c>
      <c r="D83" t="s">
        <v>779</v>
      </c>
      <c r="E83">
        <f>IF(ISNA(VLOOKUP(A83,'Articles génériques'!$A$2:$C$296,3,0)),"",VLOOKUP(A83,'Articles génériques'!$A$2:$C$296,3,0))</f>
        <v>7020</v>
      </c>
      <c r="F83" t="str">
        <f>IF(ISNA(VLOOKUP(E83,'Classes de valo'!$F$2:$G$34,2,0)),"",VLOOKUP(E83,'Classes de valo'!$F$2:$G$34,2,0))</f>
        <v>US606405</v>
      </c>
      <c r="G83" t="str">
        <f>IF(ISNA(VLOOKUP(E83,'Classes de valo'!$F$35:$G$53,2,0)),"",VLOOKUP(E83,'Classes de valo'!$F$35:$G$53,2,0))</f>
        <v>FR605000</v>
      </c>
      <c r="H83" t="s">
        <v>15</v>
      </c>
    </row>
    <row r="84" spans="1:8" hidden="1" x14ac:dyDescent="0.25">
      <c r="A84">
        <v>90000082</v>
      </c>
      <c r="B84" t="s">
        <v>701</v>
      </c>
      <c r="C84" t="s">
        <v>780</v>
      </c>
      <c r="D84" t="s">
        <v>780</v>
      </c>
      <c r="E84">
        <f>IF(ISNA(VLOOKUP(A84,'Articles génériques'!$A$2:$C$296,3,0)),"",VLOOKUP(A84,'Articles génériques'!$A$2:$C$296,3,0))</f>
        <v>6100</v>
      </c>
      <c r="F84" t="str">
        <f>IF(ISNA(VLOOKUP(E84,'Classes de valo'!$F$2:$G$34,2,0)),"",VLOOKUP(E84,'Classes de valo'!$F$2:$G$34,2,0))</f>
        <v/>
      </c>
      <c r="G84" t="str">
        <f>IF(ISNA(VLOOKUP(E84,'Classes de valo'!$F$35:$G$53,2,0)),"",VLOOKUP(E84,'Classes de valo'!$F$35:$G$53,2,0))</f>
        <v>FR605000</v>
      </c>
    </row>
    <row r="85" spans="1:8" hidden="1" x14ac:dyDescent="0.25">
      <c r="A85">
        <v>90000083</v>
      </c>
      <c r="B85" t="s">
        <v>701</v>
      </c>
      <c r="C85" t="s">
        <v>781</v>
      </c>
      <c r="D85" t="s">
        <v>781</v>
      </c>
      <c r="E85" t="str">
        <f>IF(ISNA(VLOOKUP(A85,'Articles génériques'!$A$2:$C$296,3,0)),"",VLOOKUP(A85,'Articles génériques'!$A$2:$C$296,3,0))</f>
        <v/>
      </c>
      <c r="F85" t="str">
        <f>IF(ISNA(VLOOKUP(E85,'Classes de valo'!$F$2:$G$34,2,0)),"",VLOOKUP(E85,'Classes de valo'!$F$2:$G$34,2,0))</f>
        <v/>
      </c>
      <c r="G85" t="str">
        <f>IF(ISNA(VLOOKUP(E85,'Classes de valo'!$F$35:$G$53,2,0)),"",VLOOKUP(E85,'Classes de valo'!$F$35:$G$53,2,0))</f>
        <v/>
      </c>
      <c r="H85" t="s">
        <v>1024</v>
      </c>
    </row>
    <row r="86" spans="1:8" x14ac:dyDescent="0.25">
      <c r="A86">
        <v>90000084</v>
      </c>
      <c r="B86" t="s">
        <v>701</v>
      </c>
      <c r="C86" t="s">
        <v>782</v>
      </c>
      <c r="D86" t="s">
        <v>782</v>
      </c>
      <c r="E86">
        <f>IF(ISNA(VLOOKUP(A86,'Articles génériques'!$A$2:$C$296,3,0)),"",VLOOKUP(A86,'Articles génériques'!$A$2:$C$296,3,0))</f>
        <v>7260</v>
      </c>
      <c r="F86" t="str">
        <f>IF(ISNA(VLOOKUP(E86,'Classes de valo'!$F$2:$G$34,2,0)),"",VLOOKUP(E86,'Classes de valo'!$F$2:$G$34,2,0))</f>
        <v>US606400</v>
      </c>
      <c r="G86" t="str">
        <f>IF(ISNA(VLOOKUP(E86,'Classes de valo'!$F$35:$G$53,2,0)),"",VLOOKUP(E86,'Classes de valo'!$F$35:$G$53,2,0))</f>
        <v>FR605000</v>
      </c>
      <c r="H86" t="s">
        <v>15</v>
      </c>
    </row>
    <row r="87" spans="1:8" hidden="1" x14ac:dyDescent="0.25">
      <c r="A87">
        <v>90000085</v>
      </c>
      <c r="B87" t="s">
        <v>701</v>
      </c>
      <c r="C87" t="s">
        <v>783</v>
      </c>
      <c r="D87" t="s">
        <v>783</v>
      </c>
      <c r="E87" t="str">
        <f>IF(ISNA(VLOOKUP(A87,'Articles génériques'!$A$2:$C$296,3,0)),"",VLOOKUP(A87,'Articles génériques'!$A$2:$C$296,3,0))</f>
        <v/>
      </c>
      <c r="F87" t="str">
        <f>IF(ISNA(VLOOKUP(E87,'Classes de valo'!$F$2:$G$34,2,0)),"",VLOOKUP(E87,'Classes de valo'!$F$2:$G$34,2,0))</f>
        <v/>
      </c>
      <c r="G87" t="str">
        <f>IF(ISNA(VLOOKUP(E87,'Classes de valo'!$F$35:$G$53,2,0)),"",VLOOKUP(E87,'Classes de valo'!$F$35:$G$53,2,0))</f>
        <v/>
      </c>
      <c r="H87" t="s">
        <v>1024</v>
      </c>
    </row>
    <row r="88" spans="1:8" hidden="1" x14ac:dyDescent="0.25">
      <c r="A88">
        <v>90000086</v>
      </c>
      <c r="B88" t="s">
        <v>701</v>
      </c>
      <c r="C88" t="s">
        <v>784</v>
      </c>
      <c r="D88" t="s">
        <v>784</v>
      </c>
      <c r="E88" t="str">
        <f>IF(ISNA(VLOOKUP(A88,'Articles génériques'!$A$2:$C$296,3,0)),"",VLOOKUP(A88,'Articles génériques'!$A$2:$C$296,3,0))</f>
        <v/>
      </c>
      <c r="F88" t="str">
        <f>IF(ISNA(VLOOKUP(E88,'Classes de valo'!$F$2:$G$34,2,0)),"",VLOOKUP(E88,'Classes de valo'!$F$2:$G$34,2,0))</f>
        <v/>
      </c>
      <c r="G88" t="str">
        <f>IF(ISNA(VLOOKUP(E88,'Classes de valo'!$F$35:$G$53,2,0)),"",VLOOKUP(E88,'Classes de valo'!$F$35:$G$53,2,0))</f>
        <v/>
      </c>
      <c r="H88" t="s">
        <v>1024</v>
      </c>
    </row>
    <row r="89" spans="1:8" x14ac:dyDescent="0.25">
      <c r="A89">
        <v>90000087</v>
      </c>
      <c r="B89" t="s">
        <v>701</v>
      </c>
      <c r="C89" t="s">
        <v>785</v>
      </c>
      <c r="D89" t="s">
        <v>785</v>
      </c>
      <c r="E89">
        <f>IF(ISNA(VLOOKUP(A89,'Articles génériques'!$A$2:$C$296,3,0)),"",VLOOKUP(A89,'Articles génériques'!$A$2:$C$296,3,0))</f>
        <v>6135</v>
      </c>
      <c r="F89" t="str">
        <f>IF(ISNA(VLOOKUP(E89,'Classes de valo'!$F$2:$G$34,2,0)),"",VLOOKUP(E89,'Classes de valo'!$F$2:$G$34,2,0))</f>
        <v>US615500</v>
      </c>
      <c r="G89" t="str">
        <f>IF(ISNA(VLOOKUP(E89,'Classes de valo'!$F$35:$G$53,2,0)),"",VLOOKUP(E89,'Classes de valo'!$F$35:$G$53,2,0))</f>
        <v>FR605000</v>
      </c>
      <c r="H89" t="s">
        <v>15</v>
      </c>
    </row>
    <row r="90" spans="1:8" hidden="1" x14ac:dyDescent="0.25">
      <c r="A90">
        <v>90000088</v>
      </c>
      <c r="B90" t="s">
        <v>701</v>
      </c>
      <c r="C90" t="s">
        <v>786</v>
      </c>
      <c r="D90" t="s">
        <v>786</v>
      </c>
      <c r="E90" t="str">
        <f>IF(ISNA(VLOOKUP(A90,'Articles génériques'!$A$2:$C$296,3,0)),"",VLOOKUP(A90,'Articles génériques'!$A$2:$C$296,3,0))</f>
        <v/>
      </c>
      <c r="F90" t="str">
        <f>IF(ISNA(VLOOKUP(E90,'Classes de valo'!$F$2:$G$34,2,0)),"",VLOOKUP(E90,'Classes de valo'!$F$2:$G$34,2,0))</f>
        <v/>
      </c>
      <c r="G90" t="str">
        <f>IF(ISNA(VLOOKUP(E90,'Classes de valo'!$F$35:$G$53,2,0)),"",VLOOKUP(E90,'Classes de valo'!$F$35:$G$53,2,0))</f>
        <v/>
      </c>
      <c r="H90" t="s">
        <v>1024</v>
      </c>
    </row>
    <row r="91" spans="1:8" hidden="1" x14ac:dyDescent="0.25">
      <c r="A91">
        <v>90000089</v>
      </c>
      <c r="B91" t="s">
        <v>701</v>
      </c>
      <c r="C91" t="s">
        <v>787</v>
      </c>
      <c r="D91" t="s">
        <v>787</v>
      </c>
      <c r="E91" t="str">
        <f>IF(ISNA(VLOOKUP(A91,'Articles génériques'!$A$2:$C$296,3,0)),"",VLOOKUP(A91,'Articles génériques'!$A$2:$C$296,3,0))</f>
        <v/>
      </c>
      <c r="F91" t="str">
        <f>IF(ISNA(VLOOKUP(E91,'Classes de valo'!$F$2:$G$34,2,0)),"",VLOOKUP(E91,'Classes de valo'!$F$2:$G$34,2,0))</f>
        <v/>
      </c>
      <c r="G91" t="str">
        <f>IF(ISNA(VLOOKUP(E91,'Classes de valo'!$F$35:$G$53,2,0)),"",VLOOKUP(E91,'Classes de valo'!$F$35:$G$53,2,0))</f>
        <v/>
      </c>
      <c r="H91" t="s">
        <v>1024</v>
      </c>
    </row>
    <row r="92" spans="1:8" hidden="1" x14ac:dyDescent="0.25">
      <c r="A92">
        <v>90000090</v>
      </c>
      <c r="B92" t="s">
        <v>701</v>
      </c>
      <c r="C92" t="s">
        <v>788</v>
      </c>
      <c r="D92" t="s">
        <v>788</v>
      </c>
      <c r="E92" t="str">
        <f>IF(ISNA(VLOOKUP(A92,'Articles génériques'!$A$2:$C$296,3,0)),"",VLOOKUP(A92,'Articles génériques'!$A$2:$C$296,3,0))</f>
        <v/>
      </c>
      <c r="F92" t="str">
        <f>IF(ISNA(VLOOKUP(E92,'Classes de valo'!$F$2:$G$34,2,0)),"",VLOOKUP(E92,'Classes de valo'!$F$2:$G$34,2,0))</f>
        <v/>
      </c>
      <c r="G92" t="str">
        <f>IF(ISNA(VLOOKUP(E92,'Classes de valo'!$F$35:$G$53,2,0)),"",VLOOKUP(E92,'Classes de valo'!$F$35:$G$53,2,0))</f>
        <v/>
      </c>
      <c r="H92" t="s">
        <v>1024</v>
      </c>
    </row>
    <row r="93" spans="1:8" hidden="1" x14ac:dyDescent="0.25">
      <c r="A93">
        <v>90000091</v>
      </c>
      <c r="B93" t="s">
        <v>701</v>
      </c>
      <c r="C93" t="s">
        <v>789</v>
      </c>
      <c r="D93" t="s">
        <v>789</v>
      </c>
      <c r="E93" t="str">
        <f>IF(ISNA(VLOOKUP(A93,'Articles génériques'!$A$2:$C$296,3,0)),"",VLOOKUP(A93,'Articles génériques'!$A$2:$C$296,3,0))</f>
        <v/>
      </c>
      <c r="F93" t="str">
        <f>IF(ISNA(VLOOKUP(E93,'Classes de valo'!$F$2:$G$34,2,0)),"",VLOOKUP(E93,'Classes de valo'!$F$2:$G$34,2,0))</f>
        <v/>
      </c>
      <c r="G93" t="str">
        <f>IF(ISNA(VLOOKUP(E93,'Classes de valo'!$F$35:$G$53,2,0)),"",VLOOKUP(E93,'Classes de valo'!$F$35:$G$53,2,0))</f>
        <v/>
      </c>
      <c r="H93" t="s">
        <v>1024</v>
      </c>
    </row>
    <row r="94" spans="1:8" hidden="1" x14ac:dyDescent="0.25">
      <c r="A94">
        <v>90000092</v>
      </c>
      <c r="B94" t="s">
        <v>701</v>
      </c>
      <c r="C94" t="s">
        <v>790</v>
      </c>
      <c r="D94" t="s">
        <v>790</v>
      </c>
      <c r="E94">
        <f>IF(ISNA(VLOOKUP(A94,'Articles génériques'!$A$2:$C$296,3,0)),"",VLOOKUP(A94,'Articles génériques'!$A$2:$C$296,3,0))</f>
        <v>7900</v>
      </c>
      <c r="F94" t="str">
        <f>IF(ISNA(VLOOKUP(E94,'Classes de valo'!$F$2:$G$34,2,0)),"",VLOOKUP(E94,'Classes de valo'!$F$2:$G$34,2,0))</f>
        <v>US618100</v>
      </c>
      <c r="G94" t="str">
        <f>IF(ISNA(VLOOKUP(E94,'Classes de valo'!$F$35:$G$53,2,0)),"",VLOOKUP(E94,'Classes de valo'!$F$35:$G$53,2,0))</f>
        <v/>
      </c>
      <c r="H94" t="s">
        <v>1024</v>
      </c>
    </row>
    <row r="95" spans="1:8" hidden="1" x14ac:dyDescent="0.25">
      <c r="A95">
        <v>90000093</v>
      </c>
      <c r="B95" t="s">
        <v>701</v>
      </c>
      <c r="C95" t="s">
        <v>791</v>
      </c>
      <c r="D95" t="s">
        <v>791</v>
      </c>
      <c r="E95" t="str">
        <f>IF(ISNA(VLOOKUP(A95,'Articles génériques'!$A$2:$C$296,3,0)),"",VLOOKUP(A95,'Articles génériques'!$A$2:$C$296,3,0))</f>
        <v/>
      </c>
      <c r="F95" t="str">
        <f>IF(ISNA(VLOOKUP(E95,'Classes de valo'!$F$2:$G$34,2,0)),"",VLOOKUP(E95,'Classes de valo'!$F$2:$G$34,2,0))</f>
        <v/>
      </c>
      <c r="G95" t="str">
        <f>IF(ISNA(VLOOKUP(E95,'Classes de valo'!$F$35:$G$53,2,0)),"",VLOOKUP(E95,'Classes de valo'!$F$35:$G$53,2,0))</f>
        <v/>
      </c>
      <c r="H95" t="s">
        <v>1024</v>
      </c>
    </row>
    <row r="96" spans="1:8" hidden="1" x14ac:dyDescent="0.25">
      <c r="A96">
        <v>90000094</v>
      </c>
      <c r="B96" t="s">
        <v>701</v>
      </c>
      <c r="C96" t="s">
        <v>389</v>
      </c>
      <c r="D96" t="s">
        <v>389</v>
      </c>
      <c r="E96">
        <f>IF(ISNA(VLOOKUP(A96,'Articles génériques'!$A$2:$C$296,3,0)),"",VLOOKUP(A96,'Articles génériques'!$A$2:$C$296,3,0))</f>
        <v>6220</v>
      </c>
      <c r="F96" t="str">
        <f>IF(ISNA(VLOOKUP(E96,'Classes de valo'!$F$2:$G$34,2,0)),"",VLOOKUP(E96,'Classes de valo'!$F$2:$G$34,2,0))</f>
        <v>US623100</v>
      </c>
      <c r="G96" t="str">
        <f>IF(ISNA(VLOOKUP(E96,'Classes de valo'!$F$35:$G$53,2,0)),"",VLOOKUP(E96,'Classes de valo'!$F$35:$G$53,2,0))</f>
        <v/>
      </c>
      <c r="H96" t="s">
        <v>1024</v>
      </c>
    </row>
    <row r="97" spans="1:8" hidden="1" x14ac:dyDescent="0.25">
      <c r="A97">
        <v>90000095</v>
      </c>
      <c r="B97" t="s">
        <v>701</v>
      </c>
      <c r="C97" t="s">
        <v>391</v>
      </c>
      <c r="D97" t="s">
        <v>391</v>
      </c>
      <c r="E97" t="str">
        <f>IF(ISNA(VLOOKUP(A97,'Articles génériques'!$A$2:$C$296,3,0)),"",VLOOKUP(A97,'Articles génériques'!$A$2:$C$296,3,0))</f>
        <v/>
      </c>
      <c r="F97" t="str">
        <f>IF(ISNA(VLOOKUP(E97,'Classes de valo'!$F$2:$G$34,2,0)),"",VLOOKUP(E97,'Classes de valo'!$F$2:$G$34,2,0))</f>
        <v/>
      </c>
      <c r="G97" t="str">
        <f>IF(ISNA(VLOOKUP(E97,'Classes de valo'!$F$35:$G$53,2,0)),"",VLOOKUP(E97,'Classes de valo'!$F$35:$G$53,2,0))</f>
        <v/>
      </c>
      <c r="H97" t="s">
        <v>1024</v>
      </c>
    </row>
    <row r="98" spans="1:8" hidden="1" x14ac:dyDescent="0.25">
      <c r="A98">
        <v>90000096</v>
      </c>
      <c r="B98" t="s">
        <v>701</v>
      </c>
      <c r="C98" t="s">
        <v>394</v>
      </c>
      <c r="D98" t="s">
        <v>394</v>
      </c>
      <c r="E98">
        <f>IF(ISNA(VLOOKUP(A98,'Articles génériques'!$A$2:$C$296,3,0)),"",VLOOKUP(A98,'Articles génériques'!$A$2:$C$296,3,0))</f>
        <v>6240</v>
      </c>
      <c r="F98" t="str">
        <f>IF(ISNA(VLOOKUP(E98,'Classes de valo'!$F$2:$G$34,2,0)),"",VLOOKUP(E98,'Classes de valo'!$F$2:$G$34,2,0))</f>
        <v>US623900</v>
      </c>
      <c r="G98" t="str">
        <f>IF(ISNA(VLOOKUP(E98,'Classes de valo'!$F$35:$G$53,2,0)),"",VLOOKUP(E98,'Classes de valo'!$F$35:$G$53,2,0))</f>
        <v/>
      </c>
      <c r="H98" t="s">
        <v>1024</v>
      </c>
    </row>
    <row r="99" spans="1:8" hidden="1" x14ac:dyDescent="0.25">
      <c r="A99">
        <v>90000097</v>
      </c>
      <c r="B99" t="s">
        <v>701</v>
      </c>
      <c r="C99" t="s">
        <v>396</v>
      </c>
      <c r="D99" t="s">
        <v>396</v>
      </c>
      <c r="E99">
        <f>IF(ISNA(VLOOKUP(A99,'Articles génériques'!$A$2:$C$296,3,0)),"",VLOOKUP(A99,'Articles génériques'!$A$2:$C$296,3,0))</f>
        <v>6245</v>
      </c>
      <c r="F99" t="str">
        <f>IF(ISNA(VLOOKUP(E99,'Classes de valo'!$F$2:$G$34,2,0)),"",VLOOKUP(E99,'Classes de valo'!$F$2:$G$34,2,0))</f>
        <v>US623901</v>
      </c>
      <c r="G99" t="str">
        <f>IF(ISNA(VLOOKUP(E99,'Classes de valo'!$F$35:$G$53,2,0)),"",VLOOKUP(E99,'Classes de valo'!$F$35:$G$53,2,0))</f>
        <v/>
      </c>
      <c r="H99" t="s">
        <v>1024</v>
      </c>
    </row>
    <row r="100" spans="1:8" hidden="1" x14ac:dyDescent="0.25">
      <c r="A100">
        <v>90000098</v>
      </c>
      <c r="B100" t="s">
        <v>701</v>
      </c>
      <c r="C100" t="s">
        <v>407</v>
      </c>
      <c r="D100" t="s">
        <v>407</v>
      </c>
      <c r="E100">
        <f>IF(ISNA(VLOOKUP(A100,'Articles génériques'!$A$2:$C$296,3,0)),"",VLOOKUP(A100,'Articles génériques'!$A$2:$C$296,3,0))</f>
        <v>6250</v>
      </c>
      <c r="F100" t="str">
        <f>IF(ISNA(VLOOKUP(E100,'Classes de valo'!$F$2:$G$34,2,0)),"",VLOOKUP(E100,'Classes de valo'!$F$2:$G$34,2,0))</f>
        <v>US625701</v>
      </c>
      <c r="G100" t="str">
        <f>IF(ISNA(VLOOKUP(E100,'Classes de valo'!$F$35:$G$53,2,0)),"",VLOOKUP(E100,'Classes de valo'!$F$35:$G$53,2,0))</f>
        <v/>
      </c>
      <c r="H100" t="s">
        <v>1024</v>
      </c>
    </row>
    <row r="101" spans="1:8" hidden="1" x14ac:dyDescent="0.25">
      <c r="A101">
        <v>90000099</v>
      </c>
      <c r="B101" t="s">
        <v>701</v>
      </c>
      <c r="C101" t="s">
        <v>792</v>
      </c>
      <c r="D101" t="s">
        <v>792</v>
      </c>
      <c r="E101" t="str">
        <f>IF(ISNA(VLOOKUP(A101,'Articles génériques'!$A$2:$C$296,3,0)),"",VLOOKUP(A101,'Articles génériques'!$A$2:$C$296,3,0))</f>
        <v/>
      </c>
      <c r="F101" t="str">
        <f>IF(ISNA(VLOOKUP(E101,'Classes de valo'!$F$2:$G$34,2,0)),"",VLOOKUP(E101,'Classes de valo'!$F$2:$G$34,2,0))</f>
        <v/>
      </c>
      <c r="G101" t="str">
        <f>IF(ISNA(VLOOKUP(E101,'Classes de valo'!$F$35:$G$53,2,0)),"",VLOOKUP(E101,'Classes de valo'!$F$35:$G$53,2,0))</f>
        <v/>
      </c>
      <c r="H101" t="s">
        <v>1024</v>
      </c>
    </row>
    <row r="102" spans="1:8" hidden="1" x14ac:dyDescent="0.25">
      <c r="A102">
        <v>90000100</v>
      </c>
      <c r="B102" t="s">
        <v>701</v>
      </c>
      <c r="C102" t="s">
        <v>793</v>
      </c>
      <c r="D102" t="s">
        <v>793</v>
      </c>
      <c r="E102" t="str">
        <f>IF(ISNA(VLOOKUP(A102,'Articles génériques'!$A$2:$C$296,3,0)),"",VLOOKUP(A102,'Articles génériques'!$A$2:$C$296,3,0))</f>
        <v/>
      </c>
      <c r="F102" t="str">
        <f>IF(ISNA(VLOOKUP(E102,'Classes de valo'!$F$2:$G$34,2,0)),"",VLOOKUP(E102,'Classes de valo'!$F$2:$G$34,2,0))</f>
        <v/>
      </c>
      <c r="G102" t="str">
        <f>IF(ISNA(VLOOKUP(E102,'Classes de valo'!$F$35:$G$53,2,0)),"",VLOOKUP(E102,'Classes de valo'!$F$35:$G$53,2,0))</f>
        <v/>
      </c>
      <c r="H102" t="s">
        <v>1024</v>
      </c>
    </row>
    <row r="103" spans="1:8" hidden="1" x14ac:dyDescent="0.25">
      <c r="A103">
        <v>90000101</v>
      </c>
      <c r="B103" t="s">
        <v>701</v>
      </c>
      <c r="C103" t="s">
        <v>794</v>
      </c>
      <c r="D103" t="s">
        <v>794</v>
      </c>
      <c r="E103" t="str">
        <f>IF(ISNA(VLOOKUP(A103,'Articles génériques'!$A$2:$C$296,3,0)),"",VLOOKUP(A103,'Articles génériques'!$A$2:$C$296,3,0))</f>
        <v/>
      </c>
      <c r="F103" t="str">
        <f>IF(ISNA(VLOOKUP(E103,'Classes de valo'!$F$2:$G$34,2,0)),"",VLOOKUP(E103,'Classes de valo'!$F$2:$G$34,2,0))</f>
        <v/>
      </c>
      <c r="G103" t="str">
        <f>IF(ISNA(VLOOKUP(E103,'Classes de valo'!$F$35:$G$53,2,0)),"",VLOOKUP(E103,'Classes de valo'!$F$35:$G$53,2,0))</f>
        <v/>
      </c>
      <c r="H103" t="s">
        <v>1024</v>
      </c>
    </row>
    <row r="104" spans="1:8" x14ac:dyDescent="0.25">
      <c r="A104">
        <v>90000102</v>
      </c>
      <c r="B104" t="s">
        <v>701</v>
      </c>
      <c r="C104" t="s">
        <v>795</v>
      </c>
      <c r="D104" t="s">
        <v>795</v>
      </c>
      <c r="E104">
        <f>IF(ISNA(VLOOKUP(A104,'Articles génériques'!$A$2:$C$296,3,0)),"",VLOOKUP(A104,'Articles génériques'!$A$2:$C$296,3,0))</f>
        <v>7205</v>
      </c>
      <c r="F104" t="str">
        <f>IF(ISNA(VLOOKUP(E104,'Classes de valo'!$F$2:$G$34,2,0)),"",VLOOKUP(E104,'Classes de valo'!$F$2:$G$34,2,0))</f>
        <v>US606300</v>
      </c>
      <c r="G104" t="str">
        <f>IF(ISNA(VLOOKUP(E104,'Classes de valo'!$F$35:$G$53,2,0)),"",VLOOKUP(E104,'Classes de valo'!$F$35:$G$53,2,0))</f>
        <v>FR605000</v>
      </c>
      <c r="H104" t="s">
        <v>15</v>
      </c>
    </row>
    <row r="105" spans="1:8" hidden="1" x14ac:dyDescent="0.25">
      <c r="A105">
        <v>90000103</v>
      </c>
      <c r="B105" t="s">
        <v>701</v>
      </c>
      <c r="C105" t="s">
        <v>796</v>
      </c>
      <c r="D105" t="s">
        <v>796</v>
      </c>
      <c r="E105">
        <f>IF(ISNA(VLOOKUP(A105,'Articles génériques'!$A$2:$C$296,3,0)),"",VLOOKUP(A105,'Articles génériques'!$A$2:$C$296,3,0))</f>
        <v>7210</v>
      </c>
      <c r="F105" t="str">
        <f>IF(ISNA(VLOOKUP(E105,'Classes de valo'!$F$2:$G$34,2,0)),"",VLOOKUP(E105,'Classes de valo'!$F$2:$G$34,2,0))</f>
        <v/>
      </c>
      <c r="G105" t="str">
        <f>IF(ISNA(VLOOKUP(E105,'Classes de valo'!$F$35:$G$53,2,0)),"",VLOOKUP(E105,'Classes de valo'!$F$35:$G$53,2,0))</f>
        <v>FR605000</v>
      </c>
    </row>
    <row r="106" spans="1:8" hidden="1" x14ac:dyDescent="0.25">
      <c r="A106">
        <v>90000104</v>
      </c>
      <c r="B106" t="s">
        <v>701</v>
      </c>
      <c r="C106" t="s">
        <v>797</v>
      </c>
      <c r="D106" t="s">
        <v>797</v>
      </c>
      <c r="E106">
        <f>IF(ISNA(VLOOKUP(A106,'Articles génériques'!$A$2:$C$296,3,0)),"",VLOOKUP(A106,'Articles génériques'!$A$2:$C$296,3,0))</f>
        <v>7225</v>
      </c>
      <c r="F106" t="str">
        <f>IF(ISNA(VLOOKUP(E106,'Classes de valo'!$F$2:$G$34,2,0)),"",VLOOKUP(E106,'Classes de valo'!$F$2:$G$34,2,0))</f>
        <v/>
      </c>
      <c r="G106" t="str">
        <f>IF(ISNA(VLOOKUP(E106,'Classes de valo'!$F$35:$G$53,2,0)),"",VLOOKUP(E106,'Classes de valo'!$F$35:$G$53,2,0))</f>
        <v>FR605000</v>
      </c>
    </row>
    <row r="107" spans="1:8" hidden="1" x14ac:dyDescent="0.25">
      <c r="A107">
        <v>90000105</v>
      </c>
      <c r="B107" t="s">
        <v>701</v>
      </c>
      <c r="C107" t="s">
        <v>798</v>
      </c>
      <c r="D107" t="s">
        <v>799</v>
      </c>
      <c r="E107">
        <f>IF(ISNA(VLOOKUP(A107,'Articles génériques'!$A$2:$C$296,3,0)),"",VLOOKUP(A107,'Articles génériques'!$A$2:$C$296,3,0))</f>
        <v>7225</v>
      </c>
      <c r="F107" t="str">
        <f>IF(ISNA(VLOOKUP(E107,'Classes de valo'!$F$2:$G$34,2,0)),"",VLOOKUP(E107,'Classes de valo'!$F$2:$G$34,2,0))</f>
        <v/>
      </c>
      <c r="G107" t="str">
        <f>IF(ISNA(VLOOKUP(E107,'Classes de valo'!$F$35:$G$53,2,0)),"",VLOOKUP(E107,'Classes de valo'!$F$35:$G$53,2,0))</f>
        <v>FR605000</v>
      </c>
    </row>
    <row r="108" spans="1:8" x14ac:dyDescent="0.25">
      <c r="A108">
        <v>90000106</v>
      </c>
      <c r="B108" t="s">
        <v>701</v>
      </c>
      <c r="C108" t="s">
        <v>800</v>
      </c>
      <c r="D108" t="s">
        <v>800</v>
      </c>
      <c r="E108">
        <f>IF(ISNA(VLOOKUP(A108,'Articles génériques'!$A$2:$C$296,3,0)),"",VLOOKUP(A108,'Articles génériques'!$A$2:$C$296,3,0))</f>
        <v>7230</v>
      </c>
      <c r="F108" t="str">
        <f>IF(ISNA(VLOOKUP(E108,'Classes de valo'!$F$2:$G$34,2,0)),"",VLOOKUP(E108,'Classes de valo'!$F$2:$G$34,2,0))</f>
        <v/>
      </c>
      <c r="G108" t="str">
        <f>IF(ISNA(VLOOKUP(E108,'Classes de valo'!$F$35:$G$53,2,0)),"",VLOOKUP(E108,'Classes de valo'!$F$35:$G$53,2,0))</f>
        <v>FR605000</v>
      </c>
      <c r="H108" t="s">
        <v>15</v>
      </c>
    </row>
    <row r="109" spans="1:8" hidden="1" x14ac:dyDescent="0.25">
      <c r="A109">
        <v>90000107</v>
      </c>
      <c r="B109" t="s">
        <v>701</v>
      </c>
      <c r="C109" t="s">
        <v>801</v>
      </c>
      <c r="D109" t="s">
        <v>801</v>
      </c>
      <c r="E109">
        <f>IF(ISNA(VLOOKUP(A109,'Articles génériques'!$A$2:$C$296,3,0)),"",VLOOKUP(A109,'Articles génériques'!$A$2:$C$296,3,0))</f>
        <v>7210</v>
      </c>
      <c r="F109" t="str">
        <f>IF(ISNA(VLOOKUP(E109,'Classes de valo'!$F$2:$G$34,2,0)),"",VLOOKUP(E109,'Classes de valo'!$F$2:$G$34,2,0))</f>
        <v/>
      </c>
      <c r="G109" t="str">
        <f>IF(ISNA(VLOOKUP(E109,'Classes de valo'!$F$35:$G$53,2,0)),"",VLOOKUP(E109,'Classes de valo'!$F$35:$G$53,2,0))</f>
        <v>FR605000</v>
      </c>
    </row>
    <row r="110" spans="1:8" hidden="1" x14ac:dyDescent="0.25">
      <c r="A110">
        <v>90000108</v>
      </c>
      <c r="B110" t="s">
        <v>701</v>
      </c>
      <c r="C110" t="s">
        <v>802</v>
      </c>
      <c r="D110" t="s">
        <v>802</v>
      </c>
      <c r="E110" t="str">
        <f>IF(ISNA(VLOOKUP(A110,'Articles génériques'!$A$2:$C$296,3,0)),"",VLOOKUP(A110,'Articles génériques'!$A$2:$C$296,3,0))</f>
        <v/>
      </c>
      <c r="F110" t="str">
        <f>IF(ISNA(VLOOKUP(E110,'Classes de valo'!$F$2:$G$34,2,0)),"",VLOOKUP(E110,'Classes de valo'!$F$2:$G$34,2,0))</f>
        <v/>
      </c>
      <c r="G110" t="str">
        <f>IF(ISNA(VLOOKUP(E110,'Classes de valo'!$F$35:$G$53,2,0)),"",VLOOKUP(E110,'Classes de valo'!$F$35:$G$53,2,0))</f>
        <v/>
      </c>
      <c r="H110" t="s">
        <v>1024</v>
      </c>
    </row>
    <row r="111" spans="1:8" hidden="1" x14ac:dyDescent="0.25">
      <c r="A111">
        <v>90000110</v>
      </c>
      <c r="B111" t="s">
        <v>701</v>
      </c>
      <c r="C111" t="s">
        <v>803</v>
      </c>
      <c r="D111" t="s">
        <v>803</v>
      </c>
      <c r="E111" t="str">
        <f>IF(ISNA(VLOOKUP(A111,'Articles génériques'!$A$2:$C$296,3,0)),"",VLOOKUP(A111,'Articles génériques'!$A$2:$C$296,3,0))</f>
        <v/>
      </c>
      <c r="F111" t="str">
        <f>IF(ISNA(VLOOKUP(E111,'Classes de valo'!$F$2:$G$34,2,0)),"",VLOOKUP(E111,'Classes de valo'!$F$2:$G$34,2,0))</f>
        <v/>
      </c>
      <c r="G111" t="str">
        <f>IF(ISNA(VLOOKUP(E111,'Classes de valo'!$F$35:$G$53,2,0)),"",VLOOKUP(E111,'Classes de valo'!$F$35:$G$53,2,0))</f>
        <v/>
      </c>
      <c r="H111" t="s">
        <v>1024</v>
      </c>
    </row>
    <row r="112" spans="1:8" hidden="1" x14ac:dyDescent="0.25">
      <c r="A112">
        <v>90000111</v>
      </c>
      <c r="B112" t="s">
        <v>701</v>
      </c>
      <c r="C112" t="s">
        <v>804</v>
      </c>
      <c r="D112" t="s">
        <v>804</v>
      </c>
      <c r="E112" t="str">
        <f>IF(ISNA(VLOOKUP(A112,'Articles génériques'!$A$2:$C$296,3,0)),"",VLOOKUP(A112,'Articles génériques'!$A$2:$C$296,3,0))</f>
        <v/>
      </c>
      <c r="F112" t="str">
        <f>IF(ISNA(VLOOKUP(E112,'Classes de valo'!$F$2:$G$34,2,0)),"",VLOOKUP(E112,'Classes de valo'!$F$2:$G$34,2,0))</f>
        <v/>
      </c>
      <c r="G112" t="str">
        <f>IF(ISNA(VLOOKUP(E112,'Classes de valo'!$F$35:$G$53,2,0)),"",VLOOKUP(E112,'Classes de valo'!$F$35:$G$53,2,0))</f>
        <v/>
      </c>
      <c r="H112" t="s">
        <v>1024</v>
      </c>
    </row>
    <row r="113" spans="1:8" hidden="1" x14ac:dyDescent="0.25">
      <c r="A113">
        <v>90000120</v>
      </c>
      <c r="B113" t="s">
        <v>701</v>
      </c>
      <c r="C113" t="s">
        <v>805</v>
      </c>
      <c r="D113" t="s">
        <v>805</v>
      </c>
      <c r="E113" t="str">
        <f>IF(ISNA(VLOOKUP(A113,'Articles génériques'!$A$2:$C$296,3,0)),"",VLOOKUP(A113,'Articles génériques'!$A$2:$C$296,3,0))</f>
        <v/>
      </c>
      <c r="F113" t="str">
        <f>IF(ISNA(VLOOKUP(E113,'Classes de valo'!$F$2:$G$34,2,0)),"",VLOOKUP(E113,'Classes de valo'!$F$2:$G$34,2,0))</f>
        <v/>
      </c>
      <c r="G113" t="str">
        <f>IF(ISNA(VLOOKUP(E113,'Classes de valo'!$F$35:$G$53,2,0)),"",VLOOKUP(E113,'Classes de valo'!$F$35:$G$53,2,0))</f>
        <v/>
      </c>
      <c r="H113" t="s">
        <v>1024</v>
      </c>
    </row>
    <row r="114" spans="1:8" hidden="1" x14ac:dyDescent="0.25">
      <c r="A114">
        <v>90000121</v>
      </c>
      <c r="B114" t="s">
        <v>701</v>
      </c>
      <c r="C114" t="s">
        <v>806</v>
      </c>
      <c r="D114" t="s">
        <v>806</v>
      </c>
      <c r="E114" t="str">
        <f>IF(ISNA(VLOOKUP(A114,'Articles génériques'!$A$2:$C$296,3,0)),"",VLOOKUP(A114,'Articles génériques'!$A$2:$C$296,3,0))</f>
        <v/>
      </c>
      <c r="F114" t="str">
        <f>IF(ISNA(VLOOKUP(E114,'Classes de valo'!$F$2:$G$34,2,0)),"",VLOOKUP(E114,'Classes de valo'!$F$2:$G$34,2,0))</f>
        <v/>
      </c>
      <c r="G114" t="str">
        <f>IF(ISNA(VLOOKUP(E114,'Classes de valo'!$F$35:$G$53,2,0)),"",VLOOKUP(E114,'Classes de valo'!$F$35:$G$53,2,0))</f>
        <v/>
      </c>
      <c r="H114" t="s">
        <v>1024</v>
      </c>
    </row>
    <row r="115" spans="1:8" hidden="1" x14ac:dyDescent="0.25">
      <c r="A115">
        <v>90000122</v>
      </c>
      <c r="B115" t="s">
        <v>701</v>
      </c>
      <c r="C115" t="s">
        <v>807</v>
      </c>
      <c r="D115" t="s">
        <v>807</v>
      </c>
      <c r="E115" t="str">
        <f>IF(ISNA(VLOOKUP(A115,'Articles génériques'!$A$2:$C$296,3,0)),"",VLOOKUP(A115,'Articles génériques'!$A$2:$C$296,3,0))</f>
        <v/>
      </c>
      <c r="F115" t="str">
        <f>IF(ISNA(VLOOKUP(E115,'Classes de valo'!$F$2:$G$34,2,0)),"",VLOOKUP(E115,'Classes de valo'!$F$2:$G$34,2,0))</f>
        <v/>
      </c>
      <c r="G115" t="str">
        <f>IF(ISNA(VLOOKUP(E115,'Classes de valo'!$F$35:$G$53,2,0)),"",VLOOKUP(E115,'Classes de valo'!$F$35:$G$53,2,0))</f>
        <v/>
      </c>
      <c r="H115" t="s">
        <v>1024</v>
      </c>
    </row>
    <row r="116" spans="1:8" hidden="1" x14ac:dyDescent="0.25">
      <c r="A116">
        <v>90000123</v>
      </c>
      <c r="B116" t="s">
        <v>701</v>
      </c>
      <c r="C116" t="s">
        <v>808</v>
      </c>
      <c r="D116" t="s">
        <v>808</v>
      </c>
      <c r="E116" t="str">
        <f>IF(ISNA(VLOOKUP(A116,'Articles génériques'!$A$2:$C$296,3,0)),"",VLOOKUP(A116,'Articles génériques'!$A$2:$C$296,3,0))</f>
        <v/>
      </c>
      <c r="F116" t="str">
        <f>IF(ISNA(VLOOKUP(E116,'Classes de valo'!$F$2:$G$34,2,0)),"",VLOOKUP(E116,'Classes de valo'!$F$2:$G$34,2,0))</f>
        <v/>
      </c>
      <c r="G116" t="str">
        <f>IF(ISNA(VLOOKUP(E116,'Classes de valo'!$F$35:$G$53,2,0)),"",VLOOKUP(E116,'Classes de valo'!$F$35:$G$53,2,0))</f>
        <v/>
      </c>
      <c r="H116" t="s">
        <v>1024</v>
      </c>
    </row>
    <row r="117" spans="1:8" hidden="1" x14ac:dyDescent="0.25">
      <c r="A117">
        <v>90000124</v>
      </c>
      <c r="B117" t="s">
        <v>701</v>
      </c>
      <c r="C117" t="s">
        <v>809</v>
      </c>
      <c r="D117" t="s">
        <v>809</v>
      </c>
      <c r="E117" t="str">
        <f>IF(ISNA(VLOOKUP(A117,'Articles génériques'!$A$2:$C$296,3,0)),"",VLOOKUP(A117,'Articles génériques'!$A$2:$C$296,3,0))</f>
        <v/>
      </c>
      <c r="F117" t="str">
        <f>IF(ISNA(VLOOKUP(E117,'Classes de valo'!$F$2:$G$34,2,0)),"",VLOOKUP(E117,'Classes de valo'!$F$2:$G$34,2,0))</f>
        <v/>
      </c>
      <c r="G117" t="str">
        <f>IF(ISNA(VLOOKUP(E117,'Classes de valo'!$F$35:$G$53,2,0)),"",VLOOKUP(E117,'Classes de valo'!$F$35:$G$53,2,0))</f>
        <v/>
      </c>
      <c r="H117" t="s">
        <v>1024</v>
      </c>
    </row>
    <row r="118" spans="1:8" hidden="1" x14ac:dyDescent="0.25">
      <c r="A118">
        <v>90000125</v>
      </c>
      <c r="B118" t="s">
        <v>701</v>
      </c>
      <c r="C118" t="s">
        <v>810</v>
      </c>
      <c r="D118" t="s">
        <v>810</v>
      </c>
      <c r="E118" t="str">
        <f>IF(ISNA(VLOOKUP(A118,'Articles génériques'!$A$2:$C$296,3,0)),"",VLOOKUP(A118,'Articles génériques'!$A$2:$C$296,3,0))</f>
        <v/>
      </c>
      <c r="F118" t="str">
        <f>IF(ISNA(VLOOKUP(E118,'Classes de valo'!$F$2:$G$34,2,0)),"",VLOOKUP(E118,'Classes de valo'!$F$2:$G$34,2,0))</f>
        <v/>
      </c>
      <c r="G118" t="str">
        <f>IF(ISNA(VLOOKUP(E118,'Classes de valo'!$F$35:$G$53,2,0)),"",VLOOKUP(E118,'Classes de valo'!$F$35:$G$53,2,0))</f>
        <v/>
      </c>
      <c r="H118" t="s">
        <v>1024</v>
      </c>
    </row>
    <row r="119" spans="1:8" hidden="1" x14ac:dyDescent="0.25">
      <c r="A119">
        <v>90000140</v>
      </c>
      <c r="B119" t="s">
        <v>701</v>
      </c>
      <c r="C119" t="s">
        <v>475</v>
      </c>
      <c r="D119" t="s">
        <v>475</v>
      </c>
      <c r="E119" t="str">
        <f>IF(ISNA(VLOOKUP(A119,'Articles génériques'!$A$2:$C$296,3,0)),"",VLOOKUP(A119,'Articles génériques'!$A$2:$C$296,3,0))</f>
        <v/>
      </c>
      <c r="F119" t="str">
        <f>IF(ISNA(VLOOKUP(E119,'Classes de valo'!$F$2:$G$34,2,0)),"",VLOOKUP(E119,'Classes de valo'!$F$2:$G$34,2,0))</f>
        <v/>
      </c>
      <c r="G119" t="str">
        <f>IF(ISNA(VLOOKUP(E119,'Classes de valo'!$F$35:$G$53,2,0)),"",VLOOKUP(E119,'Classes de valo'!$F$35:$G$53,2,0))</f>
        <v/>
      </c>
      <c r="H119" t="s">
        <v>1024</v>
      </c>
    </row>
    <row r="120" spans="1:8" hidden="1" x14ac:dyDescent="0.25">
      <c r="A120">
        <v>90000150</v>
      </c>
      <c r="B120" t="s">
        <v>701</v>
      </c>
      <c r="C120" t="s">
        <v>811</v>
      </c>
      <c r="D120" t="s">
        <v>811</v>
      </c>
      <c r="E120" t="str">
        <f>IF(ISNA(VLOOKUP(A120,'Articles génériques'!$A$2:$C$296,3,0)),"",VLOOKUP(A120,'Articles génériques'!$A$2:$C$296,3,0))</f>
        <v/>
      </c>
      <c r="F120" t="str">
        <f>IF(ISNA(VLOOKUP(E120,'Classes de valo'!$F$2:$G$34,2,0)),"",VLOOKUP(E120,'Classes de valo'!$F$2:$G$34,2,0))</f>
        <v/>
      </c>
      <c r="G120" t="str">
        <f>IF(ISNA(VLOOKUP(E120,'Classes de valo'!$F$35:$G$53,2,0)),"",VLOOKUP(E120,'Classes de valo'!$F$35:$G$53,2,0))</f>
        <v/>
      </c>
      <c r="H120" t="s">
        <v>1024</v>
      </c>
    </row>
    <row r="121" spans="1:8" hidden="1" x14ac:dyDescent="0.25">
      <c r="A121">
        <v>90000151</v>
      </c>
      <c r="B121" t="s">
        <v>701</v>
      </c>
      <c r="C121" t="s">
        <v>812</v>
      </c>
      <c r="D121" t="s">
        <v>812</v>
      </c>
      <c r="E121" t="str">
        <f>IF(ISNA(VLOOKUP(A121,'Articles génériques'!$A$2:$C$296,3,0)),"",VLOOKUP(A121,'Articles génériques'!$A$2:$C$296,3,0))</f>
        <v/>
      </c>
      <c r="F121" t="str">
        <f>IF(ISNA(VLOOKUP(E121,'Classes de valo'!$F$2:$G$34,2,0)),"",VLOOKUP(E121,'Classes de valo'!$F$2:$G$34,2,0))</f>
        <v/>
      </c>
      <c r="G121" t="str">
        <f>IF(ISNA(VLOOKUP(E121,'Classes de valo'!$F$35:$G$53,2,0)),"",VLOOKUP(E121,'Classes de valo'!$F$35:$G$53,2,0))</f>
        <v/>
      </c>
      <c r="H121" t="s">
        <v>1024</v>
      </c>
    </row>
    <row r="122" spans="1:8" hidden="1" x14ac:dyDescent="0.25">
      <c r="A122">
        <v>90000152</v>
      </c>
      <c r="B122" t="s">
        <v>701</v>
      </c>
      <c r="C122" t="s">
        <v>813</v>
      </c>
      <c r="D122" t="s">
        <v>813</v>
      </c>
      <c r="E122" t="str">
        <f>IF(ISNA(VLOOKUP(A122,'Articles génériques'!$A$2:$C$296,3,0)),"",VLOOKUP(A122,'Articles génériques'!$A$2:$C$296,3,0))</f>
        <v/>
      </c>
      <c r="F122" t="str">
        <f>IF(ISNA(VLOOKUP(E122,'Classes de valo'!$F$2:$G$34,2,0)),"",VLOOKUP(E122,'Classes de valo'!$F$2:$G$34,2,0))</f>
        <v/>
      </c>
      <c r="G122" t="str">
        <f>IF(ISNA(VLOOKUP(E122,'Classes de valo'!$F$35:$G$53,2,0)),"",VLOOKUP(E122,'Classes de valo'!$F$35:$G$53,2,0))</f>
        <v/>
      </c>
      <c r="H122" t="s">
        <v>1024</v>
      </c>
    </row>
    <row r="123" spans="1:8" hidden="1" x14ac:dyDescent="0.25">
      <c r="A123">
        <v>90000153</v>
      </c>
      <c r="B123" t="s">
        <v>701</v>
      </c>
      <c r="C123" t="s">
        <v>814</v>
      </c>
      <c r="D123" t="s">
        <v>814</v>
      </c>
      <c r="E123" t="str">
        <f>IF(ISNA(VLOOKUP(A123,'Articles génériques'!$A$2:$C$296,3,0)),"",VLOOKUP(A123,'Articles génériques'!$A$2:$C$296,3,0))</f>
        <v/>
      </c>
      <c r="F123" t="str">
        <f>IF(ISNA(VLOOKUP(E123,'Classes de valo'!$F$2:$G$34,2,0)),"",VLOOKUP(E123,'Classes de valo'!$F$2:$G$34,2,0))</f>
        <v/>
      </c>
      <c r="G123" t="str">
        <f>IF(ISNA(VLOOKUP(E123,'Classes de valo'!$F$35:$G$53,2,0)),"",VLOOKUP(E123,'Classes de valo'!$F$35:$G$53,2,0))</f>
        <v/>
      </c>
      <c r="H123" t="s">
        <v>1024</v>
      </c>
    </row>
    <row r="124" spans="1:8" hidden="1" x14ac:dyDescent="0.25">
      <c r="A124">
        <v>90000154</v>
      </c>
      <c r="B124" t="s">
        <v>701</v>
      </c>
      <c r="C124" t="s">
        <v>815</v>
      </c>
      <c r="D124" t="s">
        <v>815</v>
      </c>
      <c r="E124" t="str">
        <f>IF(ISNA(VLOOKUP(A124,'Articles génériques'!$A$2:$C$296,3,0)),"",VLOOKUP(A124,'Articles génériques'!$A$2:$C$296,3,0))</f>
        <v/>
      </c>
      <c r="F124" t="str">
        <f>IF(ISNA(VLOOKUP(E124,'Classes de valo'!$F$2:$G$34,2,0)),"",VLOOKUP(E124,'Classes de valo'!$F$2:$G$34,2,0))</f>
        <v/>
      </c>
      <c r="G124" t="str">
        <f>IF(ISNA(VLOOKUP(E124,'Classes de valo'!$F$35:$G$53,2,0)),"",VLOOKUP(E124,'Classes de valo'!$F$35:$G$53,2,0))</f>
        <v/>
      </c>
      <c r="H124" t="s">
        <v>1024</v>
      </c>
    </row>
    <row r="125" spans="1:8" hidden="1" x14ac:dyDescent="0.25">
      <c r="A125">
        <v>90000160</v>
      </c>
      <c r="B125" t="s">
        <v>701</v>
      </c>
      <c r="C125" t="s">
        <v>816</v>
      </c>
      <c r="D125" t="s">
        <v>816</v>
      </c>
      <c r="E125" t="str">
        <f>IF(ISNA(VLOOKUP(A125,'Articles génériques'!$A$2:$C$296,3,0)),"",VLOOKUP(A125,'Articles génériques'!$A$2:$C$296,3,0))</f>
        <v/>
      </c>
      <c r="F125" t="str">
        <f>IF(ISNA(VLOOKUP(E125,'Classes de valo'!$F$2:$G$34,2,0)),"",VLOOKUP(E125,'Classes de valo'!$F$2:$G$34,2,0))</f>
        <v/>
      </c>
      <c r="G125" t="str">
        <f>IF(ISNA(VLOOKUP(E125,'Classes de valo'!$F$35:$G$53,2,0)),"",VLOOKUP(E125,'Classes de valo'!$F$35:$G$53,2,0))</f>
        <v/>
      </c>
      <c r="H125" t="s">
        <v>1024</v>
      </c>
    </row>
    <row r="126" spans="1:8" hidden="1" x14ac:dyDescent="0.25">
      <c r="A126">
        <v>90000170</v>
      </c>
      <c r="B126" t="s">
        <v>701</v>
      </c>
      <c r="C126" t="s">
        <v>817</v>
      </c>
      <c r="D126" t="s">
        <v>817</v>
      </c>
      <c r="E126" t="str">
        <f>IF(ISNA(VLOOKUP(A126,'Articles génériques'!$A$2:$C$296,3,0)),"",VLOOKUP(A126,'Articles génériques'!$A$2:$C$296,3,0))</f>
        <v/>
      </c>
      <c r="F126" t="str">
        <f>IF(ISNA(VLOOKUP(E126,'Classes de valo'!$F$2:$G$34,2,0)),"",VLOOKUP(E126,'Classes de valo'!$F$2:$G$34,2,0))</f>
        <v/>
      </c>
      <c r="G126" t="str">
        <f>IF(ISNA(VLOOKUP(E126,'Classes de valo'!$F$35:$G$53,2,0)),"",VLOOKUP(E126,'Classes de valo'!$F$35:$G$53,2,0))</f>
        <v/>
      </c>
      <c r="H126" t="s">
        <v>1024</v>
      </c>
    </row>
    <row r="127" spans="1:8" hidden="1" x14ac:dyDescent="0.25">
      <c r="A127">
        <v>90000180</v>
      </c>
      <c r="B127" t="s">
        <v>701</v>
      </c>
      <c r="C127" t="s">
        <v>818</v>
      </c>
      <c r="D127" t="s">
        <v>818</v>
      </c>
      <c r="E127" t="str">
        <f>IF(ISNA(VLOOKUP(A127,'Articles génériques'!$A$2:$C$296,3,0)),"",VLOOKUP(A127,'Articles génériques'!$A$2:$C$296,3,0))</f>
        <v/>
      </c>
      <c r="F127" t="str">
        <f>IF(ISNA(VLOOKUP(E127,'Classes de valo'!$F$2:$G$34,2,0)),"",VLOOKUP(E127,'Classes de valo'!$F$2:$G$34,2,0))</f>
        <v/>
      </c>
      <c r="G127" t="str">
        <f>IF(ISNA(VLOOKUP(E127,'Classes de valo'!$F$35:$G$53,2,0)),"",VLOOKUP(E127,'Classes de valo'!$F$35:$G$53,2,0))</f>
        <v/>
      </c>
      <c r="H127" t="s">
        <v>1024</v>
      </c>
    </row>
    <row r="128" spans="1:8" hidden="1" x14ac:dyDescent="0.25">
      <c r="A128">
        <v>90000181</v>
      </c>
      <c r="B128" t="s">
        <v>701</v>
      </c>
      <c r="C128" t="s">
        <v>819</v>
      </c>
      <c r="D128" t="s">
        <v>819</v>
      </c>
      <c r="E128" t="str">
        <f>IF(ISNA(VLOOKUP(A128,'Articles génériques'!$A$2:$C$296,3,0)),"",VLOOKUP(A128,'Articles génériques'!$A$2:$C$296,3,0))</f>
        <v/>
      </c>
      <c r="F128" t="str">
        <f>IF(ISNA(VLOOKUP(E128,'Classes de valo'!$F$2:$G$34,2,0)),"",VLOOKUP(E128,'Classes de valo'!$F$2:$G$34,2,0))</f>
        <v/>
      </c>
      <c r="G128" t="str">
        <f>IF(ISNA(VLOOKUP(E128,'Classes de valo'!$F$35:$G$53,2,0)),"",VLOOKUP(E128,'Classes de valo'!$F$35:$G$53,2,0))</f>
        <v/>
      </c>
      <c r="H128" t="s">
        <v>1024</v>
      </c>
    </row>
    <row r="129" spans="1:8" hidden="1" x14ac:dyDescent="0.25">
      <c r="A129">
        <v>90000182</v>
      </c>
      <c r="B129" t="s">
        <v>701</v>
      </c>
      <c r="C129" t="s">
        <v>820</v>
      </c>
      <c r="D129" t="s">
        <v>820</v>
      </c>
      <c r="E129" t="str">
        <f>IF(ISNA(VLOOKUP(A129,'Articles génériques'!$A$2:$C$296,3,0)),"",VLOOKUP(A129,'Articles génériques'!$A$2:$C$296,3,0))</f>
        <v/>
      </c>
      <c r="F129" t="str">
        <f>IF(ISNA(VLOOKUP(E129,'Classes de valo'!$F$2:$G$34,2,0)),"",VLOOKUP(E129,'Classes de valo'!$F$2:$G$34,2,0))</f>
        <v/>
      </c>
      <c r="G129" t="str">
        <f>IF(ISNA(VLOOKUP(E129,'Classes de valo'!$F$35:$G$53,2,0)),"",VLOOKUP(E129,'Classes de valo'!$F$35:$G$53,2,0))</f>
        <v/>
      </c>
      <c r="H129" t="s">
        <v>1024</v>
      </c>
    </row>
    <row r="130" spans="1:8" hidden="1" x14ac:dyDescent="0.25">
      <c r="A130">
        <v>90000183</v>
      </c>
      <c r="B130" t="s">
        <v>701</v>
      </c>
      <c r="C130" t="s">
        <v>821</v>
      </c>
      <c r="D130" t="s">
        <v>821</v>
      </c>
      <c r="E130" t="str">
        <f>IF(ISNA(VLOOKUP(A130,'Articles génériques'!$A$2:$C$296,3,0)),"",VLOOKUP(A130,'Articles génériques'!$A$2:$C$296,3,0))</f>
        <v/>
      </c>
      <c r="F130" t="str">
        <f>IF(ISNA(VLOOKUP(E130,'Classes de valo'!$F$2:$G$34,2,0)),"",VLOOKUP(E130,'Classes de valo'!$F$2:$G$34,2,0))</f>
        <v/>
      </c>
      <c r="G130" t="str">
        <f>IF(ISNA(VLOOKUP(E130,'Classes de valo'!$F$35:$G$53,2,0)),"",VLOOKUP(E130,'Classes de valo'!$F$35:$G$53,2,0))</f>
        <v/>
      </c>
      <c r="H130" t="s">
        <v>1024</v>
      </c>
    </row>
    <row r="131" spans="1:8" hidden="1" x14ac:dyDescent="0.25">
      <c r="A131">
        <v>90000184</v>
      </c>
      <c r="B131" t="s">
        <v>701</v>
      </c>
      <c r="C131" t="s">
        <v>822</v>
      </c>
      <c r="D131" t="s">
        <v>822</v>
      </c>
      <c r="E131" t="str">
        <f>IF(ISNA(VLOOKUP(A131,'Articles génériques'!$A$2:$C$296,3,0)),"",VLOOKUP(A131,'Articles génériques'!$A$2:$C$296,3,0))</f>
        <v/>
      </c>
      <c r="F131" t="str">
        <f>IF(ISNA(VLOOKUP(E131,'Classes de valo'!$F$2:$G$34,2,0)),"",VLOOKUP(E131,'Classes de valo'!$F$2:$G$34,2,0))</f>
        <v/>
      </c>
      <c r="G131" t="str">
        <f>IF(ISNA(VLOOKUP(E131,'Classes de valo'!$F$35:$G$53,2,0)),"",VLOOKUP(E131,'Classes de valo'!$F$35:$G$53,2,0))</f>
        <v/>
      </c>
      <c r="H131" t="s">
        <v>1024</v>
      </c>
    </row>
    <row r="132" spans="1:8" hidden="1" x14ac:dyDescent="0.25">
      <c r="A132">
        <v>90000190</v>
      </c>
      <c r="B132" t="s">
        <v>701</v>
      </c>
      <c r="C132" t="s">
        <v>823</v>
      </c>
      <c r="D132" t="s">
        <v>823</v>
      </c>
      <c r="E132" t="str">
        <f>IF(ISNA(VLOOKUP(A132,'Articles génériques'!$A$2:$C$296,3,0)),"",VLOOKUP(A132,'Articles génériques'!$A$2:$C$296,3,0))</f>
        <v/>
      </c>
      <c r="F132" t="str">
        <f>IF(ISNA(VLOOKUP(E132,'Classes de valo'!$F$2:$G$34,2,0)),"",VLOOKUP(E132,'Classes de valo'!$F$2:$G$34,2,0))</f>
        <v/>
      </c>
      <c r="G132" t="str">
        <f>IF(ISNA(VLOOKUP(E132,'Classes de valo'!$F$35:$G$53,2,0)),"",VLOOKUP(E132,'Classes de valo'!$F$35:$G$53,2,0))</f>
        <v/>
      </c>
      <c r="H132" t="s">
        <v>1024</v>
      </c>
    </row>
    <row r="133" spans="1:8" hidden="1" x14ac:dyDescent="0.25">
      <c r="A133">
        <v>90000200</v>
      </c>
      <c r="B133" t="s">
        <v>701</v>
      </c>
      <c r="C133" t="s">
        <v>824</v>
      </c>
      <c r="D133" t="s">
        <v>824</v>
      </c>
      <c r="E133" t="str">
        <f>IF(ISNA(VLOOKUP(A133,'Articles génériques'!$A$2:$C$296,3,0)),"",VLOOKUP(A133,'Articles génériques'!$A$2:$C$296,3,0))</f>
        <v/>
      </c>
      <c r="F133" t="str">
        <f>IF(ISNA(VLOOKUP(E133,'Classes de valo'!$F$2:$G$34,2,0)),"",VLOOKUP(E133,'Classes de valo'!$F$2:$G$34,2,0))</f>
        <v/>
      </c>
      <c r="G133" t="str">
        <f>IF(ISNA(VLOOKUP(E133,'Classes de valo'!$F$35:$G$53,2,0)),"",VLOOKUP(E133,'Classes de valo'!$F$35:$G$53,2,0))</f>
        <v/>
      </c>
      <c r="H133" t="s">
        <v>1024</v>
      </c>
    </row>
    <row r="134" spans="1:8" hidden="1" x14ac:dyDescent="0.25">
      <c r="A134">
        <v>90000230</v>
      </c>
      <c r="B134" t="s">
        <v>701</v>
      </c>
      <c r="C134" t="s">
        <v>825</v>
      </c>
      <c r="D134" t="s">
        <v>825</v>
      </c>
      <c r="E134" t="str">
        <f>IF(ISNA(VLOOKUP(A134,'Articles génériques'!$A$2:$C$296,3,0)),"",VLOOKUP(A134,'Articles génériques'!$A$2:$C$296,3,0))</f>
        <v/>
      </c>
      <c r="F134" t="str">
        <f>IF(ISNA(VLOOKUP(E134,'Classes de valo'!$F$2:$G$34,2,0)),"",VLOOKUP(E134,'Classes de valo'!$F$2:$G$34,2,0))</f>
        <v/>
      </c>
      <c r="G134" t="str">
        <f>IF(ISNA(VLOOKUP(E134,'Classes de valo'!$F$35:$G$53,2,0)),"",VLOOKUP(E134,'Classes de valo'!$F$35:$G$53,2,0))</f>
        <v/>
      </c>
      <c r="H134" t="s">
        <v>1024</v>
      </c>
    </row>
    <row r="135" spans="1:8" hidden="1" x14ac:dyDescent="0.25">
      <c r="A135">
        <v>90000251</v>
      </c>
      <c r="B135" t="s">
        <v>701</v>
      </c>
      <c r="C135" t="s">
        <v>230</v>
      </c>
      <c r="D135" t="s">
        <v>230</v>
      </c>
      <c r="E135" t="str">
        <f>IF(ISNA(VLOOKUP(A135,'Articles génériques'!$A$2:$C$296,3,0)),"",VLOOKUP(A135,'Articles génériques'!$A$2:$C$296,3,0))</f>
        <v/>
      </c>
      <c r="F135" t="str">
        <f>IF(ISNA(VLOOKUP(E135,'Classes de valo'!$F$2:$G$34,2,0)),"",VLOOKUP(E135,'Classes de valo'!$F$2:$G$34,2,0))</f>
        <v/>
      </c>
      <c r="G135" t="str">
        <f>IF(ISNA(VLOOKUP(E135,'Classes de valo'!$F$35:$G$53,2,0)),"",VLOOKUP(E135,'Classes de valo'!$F$35:$G$53,2,0))</f>
        <v/>
      </c>
      <c r="H135" t="s">
        <v>1024</v>
      </c>
    </row>
    <row r="136" spans="1:8" hidden="1" x14ac:dyDescent="0.25">
      <c r="A136">
        <v>90000252</v>
      </c>
      <c r="B136" t="s">
        <v>701</v>
      </c>
      <c r="C136" t="s">
        <v>826</v>
      </c>
      <c r="D136" t="s">
        <v>826</v>
      </c>
      <c r="E136" t="str">
        <f>IF(ISNA(VLOOKUP(A136,'Articles génériques'!$A$2:$C$296,3,0)),"",VLOOKUP(A136,'Articles génériques'!$A$2:$C$296,3,0))</f>
        <v/>
      </c>
      <c r="F136" t="str">
        <f>IF(ISNA(VLOOKUP(E136,'Classes de valo'!$F$2:$G$34,2,0)),"",VLOOKUP(E136,'Classes de valo'!$F$2:$G$34,2,0))</f>
        <v/>
      </c>
      <c r="G136" t="str">
        <f>IF(ISNA(VLOOKUP(E136,'Classes de valo'!$F$35:$G$53,2,0)),"",VLOOKUP(E136,'Classes de valo'!$F$35:$G$53,2,0))</f>
        <v/>
      </c>
      <c r="H136" t="s">
        <v>1024</v>
      </c>
    </row>
    <row r="137" spans="1:8" hidden="1" x14ac:dyDescent="0.25">
      <c r="A137">
        <v>90000260</v>
      </c>
      <c r="B137" t="s">
        <v>701</v>
      </c>
      <c r="C137" t="s">
        <v>827</v>
      </c>
      <c r="D137" t="s">
        <v>827</v>
      </c>
      <c r="E137" t="str">
        <f>IF(ISNA(VLOOKUP(A137,'Articles génériques'!$A$2:$C$296,3,0)),"",VLOOKUP(A137,'Articles génériques'!$A$2:$C$296,3,0))</f>
        <v/>
      </c>
      <c r="F137" t="str">
        <f>IF(ISNA(VLOOKUP(E137,'Classes de valo'!$F$2:$G$34,2,0)),"",VLOOKUP(E137,'Classes de valo'!$F$2:$G$34,2,0))</f>
        <v/>
      </c>
      <c r="G137" t="str">
        <f>IF(ISNA(VLOOKUP(E137,'Classes de valo'!$F$35:$G$53,2,0)),"",VLOOKUP(E137,'Classes de valo'!$F$35:$G$53,2,0))</f>
        <v/>
      </c>
      <c r="H137" t="s">
        <v>1024</v>
      </c>
    </row>
    <row r="138" spans="1:8" hidden="1" x14ac:dyDescent="0.25">
      <c r="A138">
        <v>90000301</v>
      </c>
      <c r="B138" t="s">
        <v>701</v>
      </c>
      <c r="C138" t="s">
        <v>828</v>
      </c>
      <c r="D138" t="s">
        <v>828</v>
      </c>
      <c r="E138" t="str">
        <f>IF(ISNA(VLOOKUP(A138,'Articles génériques'!$A$2:$C$296,3,0)),"",VLOOKUP(A138,'Articles génériques'!$A$2:$C$296,3,0))</f>
        <v/>
      </c>
      <c r="F138" t="str">
        <f>IF(ISNA(VLOOKUP(E138,'Classes de valo'!$F$2:$G$34,2,0)),"",VLOOKUP(E138,'Classes de valo'!$F$2:$G$34,2,0))</f>
        <v/>
      </c>
      <c r="G138" t="str">
        <f>IF(ISNA(VLOOKUP(E138,'Classes de valo'!$F$35:$G$53,2,0)),"",VLOOKUP(E138,'Classes de valo'!$F$35:$G$53,2,0))</f>
        <v/>
      </c>
      <c r="H138" t="s">
        <v>1024</v>
      </c>
    </row>
    <row r="139" spans="1:8" hidden="1" x14ac:dyDescent="0.25">
      <c r="A139">
        <v>90000310</v>
      </c>
      <c r="B139" t="s">
        <v>701</v>
      </c>
      <c r="C139" t="s">
        <v>829</v>
      </c>
      <c r="D139" t="s">
        <v>829</v>
      </c>
      <c r="E139" t="str">
        <f>IF(ISNA(VLOOKUP(A139,'Articles génériques'!$A$2:$C$296,3,0)),"",VLOOKUP(A139,'Articles génériques'!$A$2:$C$296,3,0))</f>
        <v/>
      </c>
      <c r="F139" t="str">
        <f>IF(ISNA(VLOOKUP(E139,'Classes de valo'!$F$2:$G$34,2,0)),"",VLOOKUP(E139,'Classes de valo'!$F$2:$G$34,2,0))</f>
        <v/>
      </c>
      <c r="G139" t="str">
        <f>IF(ISNA(VLOOKUP(E139,'Classes de valo'!$F$35:$G$53,2,0)),"",VLOOKUP(E139,'Classes de valo'!$F$35:$G$53,2,0))</f>
        <v/>
      </c>
      <c r="H139" t="s">
        <v>1024</v>
      </c>
    </row>
    <row r="140" spans="1:8" hidden="1" x14ac:dyDescent="0.25">
      <c r="A140">
        <v>90000311</v>
      </c>
      <c r="B140" t="s">
        <v>701</v>
      </c>
      <c r="C140" t="s">
        <v>830</v>
      </c>
      <c r="D140" t="s">
        <v>830</v>
      </c>
      <c r="E140" t="str">
        <f>IF(ISNA(VLOOKUP(A140,'Articles génériques'!$A$2:$C$296,3,0)),"",VLOOKUP(A140,'Articles génériques'!$A$2:$C$296,3,0))</f>
        <v/>
      </c>
      <c r="F140" t="str">
        <f>IF(ISNA(VLOOKUP(E140,'Classes de valo'!$F$2:$G$34,2,0)),"",VLOOKUP(E140,'Classes de valo'!$F$2:$G$34,2,0))</f>
        <v/>
      </c>
      <c r="G140" t="str">
        <f>IF(ISNA(VLOOKUP(E140,'Classes de valo'!$F$35:$G$53,2,0)),"",VLOOKUP(E140,'Classes de valo'!$F$35:$G$53,2,0))</f>
        <v/>
      </c>
      <c r="H140" t="s">
        <v>1024</v>
      </c>
    </row>
    <row r="141" spans="1:8" hidden="1" x14ac:dyDescent="0.25">
      <c r="A141">
        <v>90000320</v>
      </c>
      <c r="B141" t="s">
        <v>701</v>
      </c>
      <c r="C141" t="s">
        <v>831</v>
      </c>
      <c r="D141" t="s">
        <v>831</v>
      </c>
      <c r="E141" t="str">
        <f>IF(ISNA(VLOOKUP(A141,'Articles génériques'!$A$2:$C$296,3,0)),"",VLOOKUP(A141,'Articles génériques'!$A$2:$C$296,3,0))</f>
        <v/>
      </c>
      <c r="F141" t="str">
        <f>IF(ISNA(VLOOKUP(E141,'Classes de valo'!$F$2:$G$34,2,0)),"",VLOOKUP(E141,'Classes de valo'!$F$2:$G$34,2,0))</f>
        <v/>
      </c>
      <c r="G141" t="str">
        <f>IF(ISNA(VLOOKUP(E141,'Classes de valo'!$F$35:$G$53,2,0)),"",VLOOKUP(E141,'Classes de valo'!$F$35:$G$53,2,0))</f>
        <v/>
      </c>
      <c r="H141" t="s">
        <v>1024</v>
      </c>
    </row>
    <row r="142" spans="1:8" hidden="1" x14ac:dyDescent="0.25">
      <c r="A142">
        <v>90000330</v>
      </c>
      <c r="B142" t="s">
        <v>701</v>
      </c>
      <c r="C142" t="s">
        <v>832</v>
      </c>
      <c r="D142" t="s">
        <v>832</v>
      </c>
      <c r="E142" t="str">
        <f>IF(ISNA(VLOOKUP(A142,'Articles génériques'!$A$2:$C$296,3,0)),"",VLOOKUP(A142,'Articles génériques'!$A$2:$C$296,3,0))</f>
        <v/>
      </c>
      <c r="F142" t="str">
        <f>IF(ISNA(VLOOKUP(E142,'Classes de valo'!$F$2:$G$34,2,0)),"",VLOOKUP(E142,'Classes de valo'!$F$2:$G$34,2,0))</f>
        <v/>
      </c>
      <c r="G142" t="str">
        <f>IF(ISNA(VLOOKUP(E142,'Classes de valo'!$F$35:$G$53,2,0)),"",VLOOKUP(E142,'Classes de valo'!$F$35:$G$53,2,0))</f>
        <v/>
      </c>
      <c r="H142" t="s">
        <v>1024</v>
      </c>
    </row>
    <row r="143" spans="1:8" hidden="1" x14ac:dyDescent="0.25">
      <c r="A143">
        <v>90000331</v>
      </c>
      <c r="B143" t="s">
        <v>701</v>
      </c>
      <c r="C143" t="s">
        <v>833</v>
      </c>
      <c r="D143" t="s">
        <v>833</v>
      </c>
      <c r="E143" t="str">
        <f>IF(ISNA(VLOOKUP(A143,'Articles génériques'!$A$2:$C$296,3,0)),"",VLOOKUP(A143,'Articles génériques'!$A$2:$C$296,3,0))</f>
        <v/>
      </c>
      <c r="F143" t="str">
        <f>IF(ISNA(VLOOKUP(E143,'Classes de valo'!$F$2:$G$34,2,0)),"",VLOOKUP(E143,'Classes de valo'!$F$2:$G$34,2,0))</f>
        <v/>
      </c>
      <c r="G143" t="str">
        <f>IF(ISNA(VLOOKUP(E143,'Classes de valo'!$F$35:$G$53,2,0)),"",VLOOKUP(E143,'Classes de valo'!$F$35:$G$53,2,0))</f>
        <v/>
      </c>
      <c r="H143" t="s">
        <v>1024</v>
      </c>
    </row>
    <row r="144" spans="1:8" hidden="1" x14ac:dyDescent="0.25">
      <c r="A144">
        <v>90000351</v>
      </c>
      <c r="B144" t="s">
        <v>701</v>
      </c>
      <c r="C144" t="s">
        <v>834</v>
      </c>
      <c r="D144" t="s">
        <v>834</v>
      </c>
      <c r="E144">
        <f>IF(ISNA(VLOOKUP(A144,'Articles génériques'!$A$2:$C$296,3,0)),"",VLOOKUP(A144,'Articles génériques'!$A$2:$C$296,3,0))</f>
        <v>7210</v>
      </c>
      <c r="F144" t="str">
        <f>IF(ISNA(VLOOKUP(E144,'Classes de valo'!$F$2:$G$34,2,0)),"",VLOOKUP(E144,'Classes de valo'!$F$2:$G$34,2,0))</f>
        <v/>
      </c>
      <c r="G144" t="str">
        <f>IF(ISNA(VLOOKUP(E144,'Classes de valo'!$F$35:$G$53,2,0)),"",VLOOKUP(E144,'Classes de valo'!$F$35:$G$53,2,0))</f>
        <v>FR605000</v>
      </c>
    </row>
    <row r="145" spans="1:8" hidden="1" x14ac:dyDescent="0.25">
      <c r="A145">
        <v>90000352</v>
      </c>
      <c r="B145" t="s">
        <v>701</v>
      </c>
      <c r="C145" t="s">
        <v>835</v>
      </c>
      <c r="D145" t="s">
        <v>835</v>
      </c>
      <c r="E145">
        <f>IF(ISNA(VLOOKUP(A145,'Articles génériques'!$A$2:$C$296,3,0)),"",VLOOKUP(A145,'Articles génériques'!$A$2:$C$296,3,0))</f>
        <v>7295</v>
      </c>
      <c r="F145">
        <f>IF(ISNA(VLOOKUP(E145,'Classes de valo'!$F$2:$G$34,2,0)),"",VLOOKUP(E145,'Classes de valo'!$F$2:$G$34,2,0))</f>
        <v>11300001</v>
      </c>
      <c r="G145" t="str">
        <f>IF(ISNA(VLOOKUP(E145,'Classes de valo'!$F$35:$G$53,2,0)),"",VLOOKUP(E145,'Classes de valo'!$F$35:$G$53,2,0))</f>
        <v/>
      </c>
      <c r="H145" t="s">
        <v>1024</v>
      </c>
    </row>
    <row r="146" spans="1:8" hidden="1" x14ac:dyDescent="0.25">
      <c r="A146">
        <v>90000353</v>
      </c>
      <c r="B146" t="s">
        <v>701</v>
      </c>
      <c r="C146" t="s">
        <v>836</v>
      </c>
      <c r="D146" t="s">
        <v>836</v>
      </c>
      <c r="E146" t="str">
        <f>IF(ISNA(VLOOKUP(A146,'Articles génériques'!$A$2:$C$296,3,0)),"",VLOOKUP(A146,'Articles génériques'!$A$2:$C$296,3,0))</f>
        <v/>
      </c>
      <c r="F146" t="str">
        <f>IF(ISNA(VLOOKUP(E146,'Classes de valo'!$F$2:$G$34,2,0)),"",VLOOKUP(E146,'Classes de valo'!$F$2:$G$34,2,0))</f>
        <v/>
      </c>
      <c r="G146" t="str">
        <f>IF(ISNA(VLOOKUP(E146,'Classes de valo'!$F$35:$G$53,2,0)),"",VLOOKUP(E146,'Classes de valo'!$F$35:$G$53,2,0))</f>
        <v/>
      </c>
      <c r="H146" t="s">
        <v>1024</v>
      </c>
    </row>
    <row r="147" spans="1:8" hidden="1" x14ac:dyDescent="0.25">
      <c r="A147">
        <v>90000354</v>
      </c>
      <c r="B147" t="s">
        <v>701</v>
      </c>
      <c r="C147" t="s">
        <v>837</v>
      </c>
      <c r="D147" t="s">
        <v>837</v>
      </c>
      <c r="E147">
        <f>IF(ISNA(VLOOKUP(A147,'Articles génériques'!$A$2:$C$296,3,0)),"",VLOOKUP(A147,'Articles génériques'!$A$2:$C$296,3,0))</f>
        <v>7210</v>
      </c>
      <c r="F147" t="str">
        <f>IF(ISNA(VLOOKUP(E147,'Classes de valo'!$F$2:$G$34,2,0)),"",VLOOKUP(E147,'Classes de valo'!$F$2:$G$34,2,0))</f>
        <v/>
      </c>
      <c r="G147" t="str">
        <f>IF(ISNA(VLOOKUP(E147,'Classes de valo'!$F$35:$G$53,2,0)),"",VLOOKUP(E147,'Classes de valo'!$F$35:$G$53,2,0))</f>
        <v>FR605000</v>
      </c>
    </row>
    <row r="148" spans="1:8" hidden="1" x14ac:dyDescent="0.25">
      <c r="A148">
        <v>90000355</v>
      </c>
      <c r="B148" t="s">
        <v>701</v>
      </c>
      <c r="C148" t="s">
        <v>838</v>
      </c>
      <c r="D148" t="s">
        <v>838</v>
      </c>
      <c r="E148" t="str">
        <f>IF(ISNA(VLOOKUP(A148,'Articles génériques'!$A$2:$C$296,3,0)),"",VLOOKUP(A148,'Articles génériques'!$A$2:$C$296,3,0))</f>
        <v/>
      </c>
      <c r="F148" t="str">
        <f>IF(ISNA(VLOOKUP(E148,'Classes de valo'!$F$2:$G$34,2,0)),"",VLOOKUP(E148,'Classes de valo'!$F$2:$G$34,2,0))</f>
        <v/>
      </c>
      <c r="G148" t="str">
        <f>IF(ISNA(VLOOKUP(E148,'Classes de valo'!$F$35:$G$53,2,0)),"",VLOOKUP(E148,'Classes de valo'!$F$35:$G$53,2,0))</f>
        <v/>
      </c>
      <c r="H148" t="s">
        <v>1024</v>
      </c>
    </row>
    <row r="149" spans="1:8" hidden="1" x14ac:dyDescent="0.25">
      <c r="A149">
        <v>90000356</v>
      </c>
      <c r="B149" t="s">
        <v>701</v>
      </c>
      <c r="C149" t="s">
        <v>839</v>
      </c>
      <c r="D149" t="s">
        <v>839</v>
      </c>
      <c r="E149" t="str">
        <f>IF(ISNA(VLOOKUP(A149,'Articles génériques'!$A$2:$C$296,3,0)),"",VLOOKUP(A149,'Articles génériques'!$A$2:$C$296,3,0))</f>
        <v/>
      </c>
      <c r="F149" t="str">
        <f>IF(ISNA(VLOOKUP(E149,'Classes de valo'!$F$2:$G$34,2,0)),"",VLOOKUP(E149,'Classes de valo'!$F$2:$G$34,2,0))</f>
        <v/>
      </c>
      <c r="G149" t="str">
        <f>IF(ISNA(VLOOKUP(E149,'Classes de valo'!$F$35:$G$53,2,0)),"",VLOOKUP(E149,'Classes de valo'!$F$35:$G$53,2,0))</f>
        <v/>
      </c>
      <c r="H149" t="s">
        <v>1024</v>
      </c>
    </row>
    <row r="150" spans="1:8" hidden="1" x14ac:dyDescent="0.25">
      <c r="A150">
        <v>90000357</v>
      </c>
      <c r="B150" t="s">
        <v>701</v>
      </c>
      <c r="C150" t="s">
        <v>840</v>
      </c>
      <c r="D150" t="s">
        <v>840</v>
      </c>
      <c r="E150" t="str">
        <f>IF(ISNA(VLOOKUP(A150,'Articles génériques'!$A$2:$C$296,3,0)),"",VLOOKUP(A150,'Articles génériques'!$A$2:$C$296,3,0))</f>
        <v/>
      </c>
      <c r="F150" t="str">
        <f>IF(ISNA(VLOOKUP(E150,'Classes de valo'!$F$2:$G$34,2,0)),"",VLOOKUP(E150,'Classes de valo'!$F$2:$G$34,2,0))</f>
        <v/>
      </c>
      <c r="G150" t="str">
        <f>IF(ISNA(VLOOKUP(E150,'Classes de valo'!$F$35:$G$53,2,0)),"",VLOOKUP(E150,'Classes de valo'!$F$35:$G$53,2,0))</f>
        <v/>
      </c>
      <c r="H150" t="s">
        <v>1024</v>
      </c>
    </row>
    <row r="151" spans="1:8" hidden="1" x14ac:dyDescent="0.25">
      <c r="A151">
        <v>90000358</v>
      </c>
      <c r="B151" t="s">
        <v>701</v>
      </c>
      <c r="C151" t="s">
        <v>841</v>
      </c>
      <c r="D151" t="s">
        <v>841</v>
      </c>
      <c r="E151">
        <f>IF(ISNA(VLOOKUP(A151,'Articles génériques'!$A$2:$C$296,3,0)),"",VLOOKUP(A151,'Articles génériques'!$A$2:$C$296,3,0))</f>
        <v>7215</v>
      </c>
      <c r="F151" t="str">
        <f>IF(ISNA(VLOOKUP(E151,'Classes de valo'!$F$2:$G$34,2,0)),"",VLOOKUP(E151,'Classes de valo'!$F$2:$G$34,2,0))</f>
        <v/>
      </c>
      <c r="G151" t="str">
        <f>IF(ISNA(VLOOKUP(E151,'Classes de valo'!$F$35:$G$53,2,0)),"",VLOOKUP(E151,'Classes de valo'!$F$35:$G$53,2,0))</f>
        <v>FR605000</v>
      </c>
    </row>
    <row r="152" spans="1:8" hidden="1" x14ac:dyDescent="0.25">
      <c r="A152">
        <v>90000359</v>
      </c>
      <c r="B152" t="s">
        <v>701</v>
      </c>
      <c r="C152" t="s">
        <v>842</v>
      </c>
      <c r="D152" t="s">
        <v>842</v>
      </c>
      <c r="E152" t="str">
        <f>IF(ISNA(VLOOKUP(A152,'Articles génériques'!$A$2:$C$296,3,0)),"",VLOOKUP(A152,'Articles génériques'!$A$2:$C$296,3,0))</f>
        <v/>
      </c>
      <c r="F152" t="str">
        <f>IF(ISNA(VLOOKUP(E152,'Classes de valo'!$F$2:$G$34,2,0)),"",VLOOKUP(E152,'Classes de valo'!$F$2:$G$34,2,0))</f>
        <v/>
      </c>
      <c r="G152" t="str">
        <f>IF(ISNA(VLOOKUP(E152,'Classes de valo'!$F$35:$G$53,2,0)),"",VLOOKUP(E152,'Classes de valo'!$F$35:$G$53,2,0))</f>
        <v/>
      </c>
      <c r="H152" t="s">
        <v>1024</v>
      </c>
    </row>
    <row r="153" spans="1:8" hidden="1" x14ac:dyDescent="0.25">
      <c r="A153">
        <v>90000360</v>
      </c>
      <c r="B153" t="s">
        <v>701</v>
      </c>
      <c r="C153" t="s">
        <v>843</v>
      </c>
      <c r="D153" t="s">
        <v>843</v>
      </c>
      <c r="E153" t="str">
        <f>IF(ISNA(VLOOKUP(A153,'Articles génériques'!$A$2:$C$296,3,0)),"",VLOOKUP(A153,'Articles génériques'!$A$2:$C$296,3,0))</f>
        <v/>
      </c>
      <c r="F153" t="str">
        <f>IF(ISNA(VLOOKUP(E153,'Classes de valo'!$F$2:$G$34,2,0)),"",VLOOKUP(E153,'Classes de valo'!$F$2:$G$34,2,0))</f>
        <v/>
      </c>
      <c r="G153" t="str">
        <f>IF(ISNA(VLOOKUP(E153,'Classes de valo'!$F$35:$G$53,2,0)),"",VLOOKUP(E153,'Classes de valo'!$F$35:$G$53,2,0))</f>
        <v/>
      </c>
      <c r="H153" t="s">
        <v>1024</v>
      </c>
    </row>
    <row r="154" spans="1:8" hidden="1" x14ac:dyDescent="0.25">
      <c r="A154">
        <v>90000361</v>
      </c>
      <c r="B154" t="s">
        <v>701</v>
      </c>
      <c r="C154" t="s">
        <v>844</v>
      </c>
      <c r="D154" t="s">
        <v>845</v>
      </c>
      <c r="E154">
        <f>IF(ISNA(VLOOKUP(A154,'Articles génériques'!$A$2:$C$296,3,0)),"",VLOOKUP(A154,'Articles génériques'!$A$2:$C$296,3,0))</f>
        <v>7015</v>
      </c>
      <c r="F154" t="str">
        <f>IF(ISNA(VLOOKUP(E154,'Classes de valo'!$F$2:$G$34,2,0)),"",VLOOKUP(E154,'Classes de valo'!$F$2:$G$34,2,0))</f>
        <v>US606400</v>
      </c>
      <c r="G154" t="str">
        <f>IF(ISNA(VLOOKUP(E154,'Classes de valo'!$F$35:$G$53,2,0)),"",VLOOKUP(E154,'Classes de valo'!$F$35:$G$53,2,0))</f>
        <v/>
      </c>
      <c r="H154" t="s">
        <v>1024</v>
      </c>
    </row>
    <row r="155" spans="1:8" x14ac:dyDescent="0.25">
      <c r="A155">
        <v>90000362</v>
      </c>
      <c r="B155" t="s">
        <v>701</v>
      </c>
      <c r="C155" t="s">
        <v>846</v>
      </c>
      <c r="D155" t="s">
        <v>846</v>
      </c>
      <c r="E155">
        <f>IF(ISNA(VLOOKUP(A155,'Articles génériques'!$A$2:$C$296,3,0)),"",VLOOKUP(A155,'Articles génériques'!$A$2:$C$296,3,0))</f>
        <v>7210</v>
      </c>
      <c r="F155" t="str">
        <f>IF(ISNA(VLOOKUP(E155,'Classes de valo'!$F$2:$G$34,2,0)),"",VLOOKUP(E155,'Classes de valo'!$F$2:$G$34,2,0))</f>
        <v/>
      </c>
      <c r="G155" t="str">
        <f>IF(ISNA(VLOOKUP(E155,'Classes de valo'!$F$35:$G$53,2,0)),"",VLOOKUP(E155,'Classes de valo'!$F$35:$G$53,2,0))</f>
        <v>FR605000</v>
      </c>
      <c r="H155" t="s">
        <v>15</v>
      </c>
    </row>
    <row r="156" spans="1:8" x14ac:dyDescent="0.25">
      <c r="A156">
        <v>90000363</v>
      </c>
      <c r="B156" t="s">
        <v>701</v>
      </c>
      <c r="C156" t="s">
        <v>847</v>
      </c>
      <c r="D156" t="s">
        <v>847</v>
      </c>
      <c r="E156">
        <f>IF(ISNA(VLOOKUP(A156,'Articles génériques'!$A$2:$C$296,3,0)),"",VLOOKUP(A156,'Articles génériques'!$A$2:$C$296,3,0))</f>
        <v>6120</v>
      </c>
      <c r="F156" t="str">
        <f>IF(ISNA(VLOOKUP(E156,'Classes de valo'!$F$2:$G$34,2,0)),"",VLOOKUP(E156,'Classes de valo'!$F$2:$G$34,2,0))</f>
        <v/>
      </c>
      <c r="G156" t="str">
        <f>IF(ISNA(VLOOKUP(E156,'Classes de valo'!$F$35:$G$53,2,0)),"",VLOOKUP(E156,'Classes de valo'!$F$35:$G$53,2,0))</f>
        <v>FR605000</v>
      </c>
      <c r="H156" t="s">
        <v>15</v>
      </c>
    </row>
    <row r="157" spans="1:8" hidden="1" x14ac:dyDescent="0.25">
      <c r="A157">
        <v>90000364</v>
      </c>
      <c r="B157" t="s">
        <v>701</v>
      </c>
      <c r="C157" t="s">
        <v>833</v>
      </c>
      <c r="D157" t="s">
        <v>833</v>
      </c>
      <c r="E157">
        <f>IF(ISNA(VLOOKUP(A157,'Articles génériques'!$A$2:$C$296,3,0)),"",VLOOKUP(A157,'Articles génériques'!$A$2:$C$296,3,0))</f>
        <v>6190</v>
      </c>
      <c r="F157">
        <f>IF(ISNA(VLOOKUP(E157,'Classes de valo'!$F$2:$G$34,2,0)),"",VLOOKUP(E157,'Classes de valo'!$F$2:$G$34,2,0))</f>
        <v>11900045</v>
      </c>
      <c r="G157" t="str">
        <f>IF(ISNA(VLOOKUP(E157,'Classes de valo'!$F$35:$G$53,2,0)),"",VLOOKUP(E157,'Classes de valo'!$F$35:$G$53,2,0))</f>
        <v/>
      </c>
      <c r="H157" t="s">
        <v>1024</v>
      </c>
    </row>
    <row r="158" spans="1:8" hidden="1" x14ac:dyDescent="0.25">
      <c r="A158">
        <v>90000365</v>
      </c>
      <c r="B158" t="s">
        <v>701</v>
      </c>
      <c r="C158" t="s">
        <v>848</v>
      </c>
      <c r="D158" t="s">
        <v>848</v>
      </c>
      <c r="E158" t="str">
        <f>IF(ISNA(VLOOKUP(A158,'Articles génériques'!$A$2:$C$296,3,0)),"",VLOOKUP(A158,'Articles génériques'!$A$2:$C$296,3,0))</f>
        <v/>
      </c>
      <c r="F158" t="str">
        <f>IF(ISNA(VLOOKUP(E158,'Classes de valo'!$F$2:$G$34,2,0)),"",VLOOKUP(E158,'Classes de valo'!$F$2:$G$34,2,0))</f>
        <v/>
      </c>
      <c r="G158" t="str">
        <f>IF(ISNA(VLOOKUP(E158,'Classes de valo'!$F$35:$G$53,2,0)),"",VLOOKUP(E158,'Classes de valo'!$F$35:$G$53,2,0))</f>
        <v/>
      </c>
      <c r="H158" t="s">
        <v>1024</v>
      </c>
    </row>
    <row r="159" spans="1:8" hidden="1" x14ac:dyDescent="0.25">
      <c r="A159">
        <v>90000370</v>
      </c>
      <c r="B159" t="s">
        <v>701</v>
      </c>
      <c r="C159" t="s">
        <v>849</v>
      </c>
      <c r="D159" t="s">
        <v>849</v>
      </c>
      <c r="E159" t="str">
        <f>IF(ISNA(VLOOKUP(A159,'Articles génériques'!$A$2:$C$296,3,0)),"",VLOOKUP(A159,'Articles génériques'!$A$2:$C$296,3,0))</f>
        <v/>
      </c>
      <c r="F159" t="str">
        <f>IF(ISNA(VLOOKUP(E159,'Classes de valo'!$F$2:$G$34,2,0)),"",VLOOKUP(E159,'Classes de valo'!$F$2:$G$34,2,0))</f>
        <v/>
      </c>
      <c r="G159" t="str">
        <f>IF(ISNA(VLOOKUP(E159,'Classes de valo'!$F$35:$G$53,2,0)),"",VLOOKUP(E159,'Classes de valo'!$F$35:$G$53,2,0))</f>
        <v/>
      </c>
      <c r="H159" t="s">
        <v>1024</v>
      </c>
    </row>
    <row r="160" spans="1:8" hidden="1" x14ac:dyDescent="0.25">
      <c r="A160">
        <v>90000382</v>
      </c>
      <c r="B160" t="s">
        <v>701</v>
      </c>
      <c r="C160" t="s">
        <v>850</v>
      </c>
      <c r="D160" t="s">
        <v>850</v>
      </c>
      <c r="E160">
        <f>IF(ISNA(VLOOKUP(A160,'Articles génériques'!$A$2:$C$296,3,0)),"",VLOOKUP(A160,'Articles génériques'!$A$2:$C$296,3,0))</f>
        <v>6200</v>
      </c>
      <c r="F160" t="str">
        <f>IF(ISNA(VLOOKUP(E160,'Classes de valo'!$F$2:$G$34,2,0)),"",VLOOKUP(E160,'Classes de valo'!$F$2:$G$34,2,0))</f>
        <v>US622602</v>
      </c>
      <c r="G160" t="str">
        <f>IF(ISNA(VLOOKUP(E160,'Classes de valo'!$F$35:$G$53,2,0)),"",VLOOKUP(E160,'Classes de valo'!$F$35:$G$53,2,0))</f>
        <v/>
      </c>
      <c r="H160" t="s">
        <v>1024</v>
      </c>
    </row>
    <row r="161" spans="1:8" x14ac:dyDescent="0.25">
      <c r="A161">
        <v>90000396</v>
      </c>
      <c r="B161" t="s">
        <v>701</v>
      </c>
      <c r="C161" t="s">
        <v>851</v>
      </c>
      <c r="D161" t="s">
        <v>851</v>
      </c>
      <c r="E161">
        <f>IF(ISNA(VLOOKUP(A161,'Articles génériques'!$A$2:$C$296,3,0)),"",VLOOKUP(A161,'Articles génériques'!$A$2:$C$296,3,0))</f>
        <v>7205</v>
      </c>
      <c r="F161" t="str">
        <f>IF(ISNA(VLOOKUP(E161,'Classes de valo'!$F$2:$G$34,2,0)),"",VLOOKUP(E161,'Classes de valo'!$F$2:$G$34,2,0))</f>
        <v>US606300</v>
      </c>
      <c r="G161" t="str">
        <f>IF(ISNA(VLOOKUP(E161,'Classes de valo'!$F$35:$G$53,2,0)),"",VLOOKUP(E161,'Classes de valo'!$F$35:$G$53,2,0))</f>
        <v>FR605000</v>
      </c>
      <c r="H161" t="s">
        <v>15</v>
      </c>
    </row>
    <row r="162" spans="1:8" hidden="1" x14ac:dyDescent="0.25">
      <c r="A162">
        <v>90000397</v>
      </c>
      <c r="B162" t="s">
        <v>701</v>
      </c>
      <c r="C162" t="s">
        <v>852</v>
      </c>
      <c r="D162" t="s">
        <v>852</v>
      </c>
      <c r="E162" t="str">
        <f>IF(ISNA(VLOOKUP(A162,'Articles génériques'!$A$2:$C$296,3,0)),"",VLOOKUP(A162,'Articles génériques'!$A$2:$C$296,3,0))</f>
        <v/>
      </c>
      <c r="F162" t="str">
        <f>IF(ISNA(VLOOKUP(E162,'Classes de valo'!$F$2:$G$34,2,0)),"",VLOOKUP(E162,'Classes de valo'!$F$2:$G$34,2,0))</f>
        <v/>
      </c>
      <c r="G162" t="str">
        <f>IF(ISNA(VLOOKUP(E162,'Classes de valo'!$F$35:$G$53,2,0)),"",VLOOKUP(E162,'Classes de valo'!$F$35:$G$53,2,0))</f>
        <v/>
      </c>
      <c r="H162" t="s">
        <v>1024</v>
      </c>
    </row>
    <row r="163" spans="1:8" x14ac:dyDescent="0.25">
      <c r="A163">
        <v>90000400</v>
      </c>
      <c r="B163" t="s">
        <v>701</v>
      </c>
      <c r="C163" t="s">
        <v>853</v>
      </c>
      <c r="D163" t="s">
        <v>853</v>
      </c>
      <c r="E163">
        <f>IF(ISNA(VLOOKUP(A163,'Articles génériques'!$A$2:$C$296,3,0)),"",VLOOKUP(A163,'Articles génériques'!$A$2:$C$296,3,0))</f>
        <v>7210</v>
      </c>
      <c r="F163" t="str">
        <f>IF(ISNA(VLOOKUP(E163,'Classes de valo'!$F$2:$G$34,2,0)),"",VLOOKUP(E163,'Classes de valo'!$F$2:$G$34,2,0))</f>
        <v/>
      </c>
      <c r="G163" t="str">
        <f>IF(ISNA(VLOOKUP(E163,'Classes de valo'!$F$35:$G$53,2,0)),"",VLOOKUP(E163,'Classes de valo'!$F$35:$G$53,2,0))</f>
        <v>FR605000</v>
      </c>
      <c r="H163" t="s">
        <v>15</v>
      </c>
    </row>
    <row r="164" spans="1:8" hidden="1" x14ac:dyDescent="0.25">
      <c r="A164">
        <v>90000411</v>
      </c>
      <c r="B164" t="s">
        <v>701</v>
      </c>
      <c r="C164" t="s">
        <v>854</v>
      </c>
      <c r="D164" t="s">
        <v>854</v>
      </c>
      <c r="E164" t="str">
        <f>IF(ISNA(VLOOKUP(A164,'Articles génériques'!$A$2:$C$296,3,0)),"",VLOOKUP(A164,'Articles génériques'!$A$2:$C$296,3,0))</f>
        <v/>
      </c>
      <c r="F164" t="str">
        <f>IF(ISNA(VLOOKUP(E164,'Classes de valo'!$F$2:$G$34,2,0)),"",VLOOKUP(E164,'Classes de valo'!$F$2:$G$34,2,0))</f>
        <v/>
      </c>
      <c r="G164" t="str">
        <f>IF(ISNA(VLOOKUP(E164,'Classes de valo'!$F$35:$G$53,2,0)),"",VLOOKUP(E164,'Classes de valo'!$F$35:$G$53,2,0))</f>
        <v/>
      </c>
      <c r="H164" t="s">
        <v>1024</v>
      </c>
    </row>
    <row r="165" spans="1:8" hidden="1" x14ac:dyDescent="0.25">
      <c r="A165">
        <v>90000413</v>
      </c>
      <c r="B165" t="s">
        <v>701</v>
      </c>
      <c r="C165" t="s">
        <v>855</v>
      </c>
      <c r="D165" t="s">
        <v>855</v>
      </c>
      <c r="E165" t="str">
        <f>IF(ISNA(VLOOKUP(A165,'Articles génériques'!$A$2:$C$296,3,0)),"",VLOOKUP(A165,'Articles génériques'!$A$2:$C$296,3,0))</f>
        <v/>
      </c>
      <c r="F165" t="str">
        <f>IF(ISNA(VLOOKUP(E165,'Classes de valo'!$F$2:$G$34,2,0)),"",VLOOKUP(E165,'Classes de valo'!$F$2:$G$34,2,0))</f>
        <v/>
      </c>
      <c r="G165" t="str">
        <f>IF(ISNA(VLOOKUP(E165,'Classes de valo'!$F$35:$G$53,2,0)),"",VLOOKUP(E165,'Classes de valo'!$F$35:$G$53,2,0))</f>
        <v/>
      </c>
      <c r="H165" t="s">
        <v>1024</v>
      </c>
    </row>
    <row r="166" spans="1:8" hidden="1" x14ac:dyDescent="0.25">
      <c r="A166">
        <v>90000414</v>
      </c>
      <c r="B166" t="s">
        <v>701</v>
      </c>
      <c r="C166" t="s">
        <v>856</v>
      </c>
      <c r="D166" t="s">
        <v>856</v>
      </c>
      <c r="E166" t="str">
        <f>IF(ISNA(VLOOKUP(A166,'Articles génériques'!$A$2:$C$296,3,0)),"",VLOOKUP(A166,'Articles génériques'!$A$2:$C$296,3,0))</f>
        <v/>
      </c>
      <c r="F166" t="str">
        <f>IF(ISNA(VLOOKUP(E166,'Classes de valo'!$F$2:$G$34,2,0)),"",VLOOKUP(E166,'Classes de valo'!$F$2:$G$34,2,0))</f>
        <v/>
      </c>
      <c r="G166" t="str">
        <f>IF(ISNA(VLOOKUP(E166,'Classes de valo'!$F$35:$G$53,2,0)),"",VLOOKUP(E166,'Classes de valo'!$F$35:$G$53,2,0))</f>
        <v/>
      </c>
      <c r="H166" t="s">
        <v>1024</v>
      </c>
    </row>
    <row r="167" spans="1:8" hidden="1" x14ac:dyDescent="0.25">
      <c r="A167">
        <v>90000415</v>
      </c>
      <c r="B167" t="s">
        <v>701</v>
      </c>
      <c r="C167" t="s">
        <v>857</v>
      </c>
      <c r="D167" t="s">
        <v>857</v>
      </c>
      <c r="E167" t="str">
        <f>IF(ISNA(VLOOKUP(A167,'Articles génériques'!$A$2:$C$296,3,0)),"",VLOOKUP(A167,'Articles génériques'!$A$2:$C$296,3,0))</f>
        <v/>
      </c>
      <c r="F167" t="str">
        <f>IF(ISNA(VLOOKUP(E167,'Classes de valo'!$F$2:$G$34,2,0)),"",VLOOKUP(E167,'Classes de valo'!$F$2:$G$34,2,0))</f>
        <v/>
      </c>
      <c r="G167" t="str">
        <f>IF(ISNA(VLOOKUP(E167,'Classes de valo'!$F$35:$G$53,2,0)),"",VLOOKUP(E167,'Classes de valo'!$F$35:$G$53,2,0))</f>
        <v/>
      </c>
      <c r="H167" t="s">
        <v>1024</v>
      </c>
    </row>
    <row r="168" spans="1:8" hidden="1" x14ac:dyDescent="0.25">
      <c r="A168">
        <v>90000416</v>
      </c>
      <c r="B168" t="s">
        <v>701</v>
      </c>
      <c r="C168" t="s">
        <v>858</v>
      </c>
      <c r="D168" t="s">
        <v>858</v>
      </c>
      <c r="E168" t="str">
        <f>IF(ISNA(VLOOKUP(A168,'Articles génériques'!$A$2:$C$296,3,0)),"",VLOOKUP(A168,'Articles génériques'!$A$2:$C$296,3,0))</f>
        <v/>
      </c>
      <c r="F168" t="str">
        <f>IF(ISNA(VLOOKUP(E168,'Classes de valo'!$F$2:$G$34,2,0)),"",VLOOKUP(E168,'Classes de valo'!$F$2:$G$34,2,0))</f>
        <v/>
      </c>
      <c r="G168" t="str">
        <f>IF(ISNA(VLOOKUP(E168,'Classes de valo'!$F$35:$G$53,2,0)),"",VLOOKUP(E168,'Classes de valo'!$F$35:$G$53,2,0))</f>
        <v/>
      </c>
      <c r="H168" t="s">
        <v>1024</v>
      </c>
    </row>
    <row r="169" spans="1:8" hidden="1" x14ac:dyDescent="0.25">
      <c r="A169">
        <v>90000417</v>
      </c>
      <c r="B169" t="s">
        <v>701</v>
      </c>
      <c r="C169" t="s">
        <v>859</v>
      </c>
      <c r="D169" t="s">
        <v>859</v>
      </c>
      <c r="E169" t="str">
        <f>IF(ISNA(VLOOKUP(A169,'Articles génériques'!$A$2:$C$296,3,0)),"",VLOOKUP(A169,'Articles génériques'!$A$2:$C$296,3,0))</f>
        <v/>
      </c>
      <c r="F169" t="str">
        <f>IF(ISNA(VLOOKUP(E169,'Classes de valo'!$F$2:$G$34,2,0)),"",VLOOKUP(E169,'Classes de valo'!$F$2:$G$34,2,0))</f>
        <v/>
      </c>
      <c r="G169" t="str">
        <f>IF(ISNA(VLOOKUP(E169,'Classes de valo'!$F$35:$G$53,2,0)),"",VLOOKUP(E169,'Classes de valo'!$F$35:$G$53,2,0))</f>
        <v/>
      </c>
      <c r="H169" t="s">
        <v>1024</v>
      </c>
    </row>
    <row r="170" spans="1:8" hidden="1" x14ac:dyDescent="0.25">
      <c r="A170">
        <v>90000418</v>
      </c>
      <c r="B170" t="s">
        <v>701</v>
      </c>
      <c r="C170" t="s">
        <v>860</v>
      </c>
      <c r="D170" t="s">
        <v>860</v>
      </c>
      <c r="E170" t="str">
        <f>IF(ISNA(VLOOKUP(A170,'Articles génériques'!$A$2:$C$296,3,0)),"",VLOOKUP(A170,'Articles génériques'!$A$2:$C$296,3,0))</f>
        <v/>
      </c>
      <c r="F170" t="str">
        <f>IF(ISNA(VLOOKUP(E170,'Classes de valo'!$F$2:$G$34,2,0)),"",VLOOKUP(E170,'Classes de valo'!$F$2:$G$34,2,0))</f>
        <v/>
      </c>
      <c r="G170" t="str">
        <f>IF(ISNA(VLOOKUP(E170,'Classes de valo'!$F$35:$G$53,2,0)),"",VLOOKUP(E170,'Classes de valo'!$F$35:$G$53,2,0))</f>
        <v/>
      </c>
      <c r="H170" t="s">
        <v>1024</v>
      </c>
    </row>
    <row r="171" spans="1:8" hidden="1" x14ac:dyDescent="0.25">
      <c r="A171">
        <v>90000419</v>
      </c>
      <c r="B171" t="s">
        <v>701</v>
      </c>
      <c r="C171" t="s">
        <v>861</v>
      </c>
      <c r="D171" t="s">
        <v>861</v>
      </c>
      <c r="E171" t="str">
        <f>IF(ISNA(VLOOKUP(A171,'Articles génériques'!$A$2:$C$296,3,0)),"",VLOOKUP(A171,'Articles génériques'!$A$2:$C$296,3,0))</f>
        <v/>
      </c>
      <c r="F171" t="str">
        <f>IF(ISNA(VLOOKUP(E171,'Classes de valo'!$F$2:$G$34,2,0)),"",VLOOKUP(E171,'Classes de valo'!$F$2:$G$34,2,0))</f>
        <v/>
      </c>
      <c r="G171" t="str">
        <f>IF(ISNA(VLOOKUP(E171,'Classes de valo'!$F$35:$G$53,2,0)),"",VLOOKUP(E171,'Classes de valo'!$F$35:$G$53,2,0))</f>
        <v/>
      </c>
      <c r="H171" t="s">
        <v>1024</v>
      </c>
    </row>
    <row r="172" spans="1:8" hidden="1" x14ac:dyDescent="0.25">
      <c r="A172">
        <v>90000420</v>
      </c>
      <c r="B172" t="s">
        <v>701</v>
      </c>
      <c r="C172" t="s">
        <v>862</v>
      </c>
      <c r="D172" t="s">
        <v>862</v>
      </c>
      <c r="E172" t="str">
        <f>IF(ISNA(VLOOKUP(A172,'Articles génériques'!$A$2:$C$296,3,0)),"",VLOOKUP(A172,'Articles génériques'!$A$2:$C$296,3,0))</f>
        <v/>
      </c>
      <c r="F172" t="str">
        <f>IF(ISNA(VLOOKUP(E172,'Classes de valo'!$F$2:$G$34,2,0)),"",VLOOKUP(E172,'Classes de valo'!$F$2:$G$34,2,0))</f>
        <v/>
      </c>
      <c r="G172" t="str">
        <f>IF(ISNA(VLOOKUP(E172,'Classes de valo'!$F$35:$G$53,2,0)),"",VLOOKUP(E172,'Classes de valo'!$F$35:$G$53,2,0))</f>
        <v/>
      </c>
      <c r="H172" t="s">
        <v>1024</v>
      </c>
    </row>
    <row r="173" spans="1:8" hidden="1" x14ac:dyDescent="0.25">
      <c r="A173">
        <v>90000430</v>
      </c>
      <c r="B173" t="s">
        <v>701</v>
      </c>
      <c r="C173" t="s">
        <v>863</v>
      </c>
      <c r="D173" t="s">
        <v>863</v>
      </c>
      <c r="E173" t="str">
        <f>IF(ISNA(VLOOKUP(A173,'Articles génériques'!$A$2:$C$296,3,0)),"",VLOOKUP(A173,'Articles génériques'!$A$2:$C$296,3,0))</f>
        <v/>
      </c>
      <c r="F173" t="str">
        <f>IF(ISNA(VLOOKUP(E173,'Classes de valo'!$F$2:$G$34,2,0)),"",VLOOKUP(E173,'Classes de valo'!$F$2:$G$34,2,0))</f>
        <v/>
      </c>
      <c r="G173" t="str">
        <f>IF(ISNA(VLOOKUP(E173,'Classes de valo'!$F$35:$G$53,2,0)),"",VLOOKUP(E173,'Classes de valo'!$F$35:$G$53,2,0))</f>
        <v/>
      </c>
      <c r="H173" t="s">
        <v>1024</v>
      </c>
    </row>
    <row r="174" spans="1:8" hidden="1" x14ac:dyDescent="0.25">
      <c r="A174">
        <v>90000440</v>
      </c>
      <c r="B174" t="s">
        <v>701</v>
      </c>
      <c r="C174" t="s">
        <v>864</v>
      </c>
      <c r="D174" t="s">
        <v>864</v>
      </c>
      <c r="E174" t="str">
        <f>IF(ISNA(VLOOKUP(A174,'Articles génériques'!$A$2:$C$296,3,0)),"",VLOOKUP(A174,'Articles génériques'!$A$2:$C$296,3,0))</f>
        <v/>
      </c>
      <c r="F174" t="str">
        <f>IF(ISNA(VLOOKUP(E174,'Classes de valo'!$F$2:$G$34,2,0)),"",VLOOKUP(E174,'Classes de valo'!$F$2:$G$34,2,0))</f>
        <v/>
      </c>
      <c r="G174" t="str">
        <f>IF(ISNA(VLOOKUP(E174,'Classes de valo'!$F$35:$G$53,2,0)),"",VLOOKUP(E174,'Classes de valo'!$F$35:$G$53,2,0))</f>
        <v/>
      </c>
      <c r="H174" t="s">
        <v>1024</v>
      </c>
    </row>
    <row r="175" spans="1:8" hidden="1" x14ac:dyDescent="0.25">
      <c r="A175">
        <v>90000441</v>
      </c>
      <c r="B175" t="s">
        <v>701</v>
      </c>
      <c r="C175" t="s">
        <v>865</v>
      </c>
      <c r="D175" t="s">
        <v>865</v>
      </c>
      <c r="E175" t="str">
        <f>IF(ISNA(VLOOKUP(A175,'Articles génériques'!$A$2:$C$296,3,0)),"",VLOOKUP(A175,'Articles génériques'!$A$2:$C$296,3,0))</f>
        <v/>
      </c>
      <c r="F175" t="str">
        <f>IF(ISNA(VLOOKUP(E175,'Classes de valo'!$F$2:$G$34,2,0)),"",VLOOKUP(E175,'Classes de valo'!$F$2:$G$34,2,0))</f>
        <v/>
      </c>
      <c r="G175" t="str">
        <f>IF(ISNA(VLOOKUP(E175,'Classes de valo'!$F$35:$G$53,2,0)),"",VLOOKUP(E175,'Classes de valo'!$F$35:$G$53,2,0))</f>
        <v/>
      </c>
      <c r="H175" t="s">
        <v>1024</v>
      </c>
    </row>
    <row r="176" spans="1:8" hidden="1" x14ac:dyDescent="0.25">
      <c r="A176">
        <v>90000442</v>
      </c>
      <c r="B176" t="s">
        <v>701</v>
      </c>
      <c r="C176" t="s">
        <v>866</v>
      </c>
      <c r="D176" t="s">
        <v>866</v>
      </c>
      <c r="E176" t="str">
        <f>IF(ISNA(VLOOKUP(A176,'Articles génériques'!$A$2:$C$296,3,0)),"",VLOOKUP(A176,'Articles génériques'!$A$2:$C$296,3,0))</f>
        <v/>
      </c>
      <c r="F176" t="str">
        <f>IF(ISNA(VLOOKUP(E176,'Classes de valo'!$F$2:$G$34,2,0)),"",VLOOKUP(E176,'Classes de valo'!$F$2:$G$34,2,0))</f>
        <v/>
      </c>
      <c r="G176" t="str">
        <f>IF(ISNA(VLOOKUP(E176,'Classes de valo'!$F$35:$G$53,2,0)),"",VLOOKUP(E176,'Classes de valo'!$F$35:$G$53,2,0))</f>
        <v/>
      </c>
      <c r="H176" t="s">
        <v>1024</v>
      </c>
    </row>
    <row r="177" spans="1:8" hidden="1" x14ac:dyDescent="0.25">
      <c r="A177">
        <v>90000450</v>
      </c>
      <c r="B177" t="s">
        <v>701</v>
      </c>
      <c r="C177" t="s">
        <v>867</v>
      </c>
      <c r="D177" t="s">
        <v>867</v>
      </c>
      <c r="E177" t="str">
        <f>IF(ISNA(VLOOKUP(A177,'Articles génériques'!$A$2:$C$296,3,0)),"",VLOOKUP(A177,'Articles génériques'!$A$2:$C$296,3,0))</f>
        <v/>
      </c>
      <c r="F177" t="str">
        <f>IF(ISNA(VLOOKUP(E177,'Classes de valo'!$F$2:$G$34,2,0)),"",VLOOKUP(E177,'Classes de valo'!$F$2:$G$34,2,0))</f>
        <v/>
      </c>
      <c r="G177" t="str">
        <f>IF(ISNA(VLOOKUP(E177,'Classes de valo'!$F$35:$G$53,2,0)),"",VLOOKUP(E177,'Classes de valo'!$F$35:$G$53,2,0))</f>
        <v/>
      </c>
      <c r="H177" t="s">
        <v>1024</v>
      </c>
    </row>
    <row r="178" spans="1:8" hidden="1" x14ac:dyDescent="0.25">
      <c r="A178">
        <v>90000460</v>
      </c>
      <c r="B178" t="s">
        <v>701</v>
      </c>
      <c r="C178" t="s">
        <v>868</v>
      </c>
      <c r="D178" t="s">
        <v>869</v>
      </c>
      <c r="E178" t="str">
        <f>IF(ISNA(VLOOKUP(A178,'Articles génériques'!$A$2:$C$296,3,0)),"",VLOOKUP(A178,'Articles génériques'!$A$2:$C$296,3,0))</f>
        <v/>
      </c>
      <c r="F178" t="str">
        <f>IF(ISNA(VLOOKUP(E178,'Classes de valo'!$F$2:$G$34,2,0)),"",VLOOKUP(E178,'Classes de valo'!$F$2:$G$34,2,0))</f>
        <v/>
      </c>
      <c r="G178" t="str">
        <f>IF(ISNA(VLOOKUP(E178,'Classes de valo'!$F$35:$G$53,2,0)),"",VLOOKUP(E178,'Classes de valo'!$F$35:$G$53,2,0))</f>
        <v/>
      </c>
      <c r="H178" t="s">
        <v>1024</v>
      </c>
    </row>
    <row r="179" spans="1:8" hidden="1" x14ac:dyDescent="0.25">
      <c r="A179">
        <v>90000461</v>
      </c>
      <c r="B179" t="s">
        <v>701</v>
      </c>
      <c r="C179" t="s">
        <v>870</v>
      </c>
      <c r="D179" t="s">
        <v>871</v>
      </c>
      <c r="E179" t="str">
        <f>IF(ISNA(VLOOKUP(A179,'Articles génériques'!$A$2:$C$296,3,0)),"",VLOOKUP(A179,'Articles génériques'!$A$2:$C$296,3,0))</f>
        <v/>
      </c>
      <c r="F179" t="str">
        <f>IF(ISNA(VLOOKUP(E179,'Classes de valo'!$F$2:$G$34,2,0)),"",VLOOKUP(E179,'Classes de valo'!$F$2:$G$34,2,0))</f>
        <v/>
      </c>
      <c r="G179" t="str">
        <f>IF(ISNA(VLOOKUP(E179,'Classes de valo'!$F$35:$G$53,2,0)),"",VLOOKUP(E179,'Classes de valo'!$F$35:$G$53,2,0))</f>
        <v/>
      </c>
      <c r="H179" t="s">
        <v>1024</v>
      </c>
    </row>
    <row r="180" spans="1:8" hidden="1" x14ac:dyDescent="0.25">
      <c r="A180">
        <v>90000470</v>
      </c>
      <c r="B180" t="s">
        <v>701</v>
      </c>
      <c r="C180" t="s">
        <v>872</v>
      </c>
      <c r="D180" t="s">
        <v>872</v>
      </c>
      <c r="E180">
        <f>IF(ISNA(VLOOKUP(A180,'Articles génériques'!$A$2:$C$296,3,0)),"",VLOOKUP(A180,'Articles génériques'!$A$2:$C$296,3,0))</f>
        <v>6200</v>
      </c>
      <c r="F180" t="str">
        <f>IF(ISNA(VLOOKUP(E180,'Classes de valo'!$F$2:$G$34,2,0)),"",VLOOKUP(E180,'Classes de valo'!$F$2:$G$34,2,0))</f>
        <v>US622602</v>
      </c>
      <c r="G180" t="str">
        <f>IF(ISNA(VLOOKUP(E180,'Classes de valo'!$F$35:$G$53,2,0)),"",VLOOKUP(E180,'Classes de valo'!$F$35:$G$53,2,0))</f>
        <v/>
      </c>
      <c r="H180" t="s">
        <v>1024</v>
      </c>
    </row>
    <row r="181" spans="1:8" hidden="1" x14ac:dyDescent="0.25">
      <c r="A181">
        <v>90000471</v>
      </c>
      <c r="B181" t="s">
        <v>701</v>
      </c>
      <c r="C181" t="s">
        <v>873</v>
      </c>
      <c r="D181" t="s">
        <v>873</v>
      </c>
      <c r="E181">
        <f>IF(ISNA(VLOOKUP(A181,'Articles génériques'!$A$2:$C$296,3,0)),"",VLOOKUP(A181,'Articles génériques'!$A$2:$C$296,3,0))</f>
        <v>6200</v>
      </c>
      <c r="F181" t="str">
        <f>IF(ISNA(VLOOKUP(E181,'Classes de valo'!$F$2:$G$34,2,0)),"",VLOOKUP(E181,'Classes de valo'!$F$2:$G$34,2,0))</f>
        <v>US622602</v>
      </c>
      <c r="G181" t="str">
        <f>IF(ISNA(VLOOKUP(E181,'Classes de valo'!$F$35:$G$53,2,0)),"",VLOOKUP(E181,'Classes de valo'!$F$35:$G$53,2,0))</f>
        <v/>
      </c>
      <c r="H181" t="s">
        <v>1024</v>
      </c>
    </row>
    <row r="182" spans="1:8" hidden="1" x14ac:dyDescent="0.25">
      <c r="A182">
        <v>90000490</v>
      </c>
      <c r="B182" t="s">
        <v>701</v>
      </c>
      <c r="C182" t="s">
        <v>874</v>
      </c>
      <c r="D182" t="s">
        <v>874</v>
      </c>
      <c r="E182">
        <f>IF(ISNA(VLOOKUP(A182,'Articles génériques'!$A$2:$C$296,3,0)),"",VLOOKUP(A182,'Articles génériques'!$A$2:$C$296,3,0))</f>
        <v>6265</v>
      </c>
      <c r="F182" t="str">
        <f>IF(ISNA(VLOOKUP(E182,'Classes de valo'!$F$2:$G$34,2,0)),"",VLOOKUP(E182,'Classes de valo'!$F$2:$G$34,2,0))</f>
        <v>US626004</v>
      </c>
      <c r="G182" t="str">
        <f>IF(ISNA(VLOOKUP(E182,'Classes de valo'!$F$35:$G$53,2,0)),"",VLOOKUP(E182,'Classes de valo'!$F$35:$G$53,2,0))</f>
        <v/>
      </c>
      <c r="H182" t="s">
        <v>1024</v>
      </c>
    </row>
    <row r="183" spans="1:8" hidden="1" x14ac:dyDescent="0.25">
      <c r="A183">
        <v>90000500</v>
      </c>
      <c r="B183" t="s">
        <v>701</v>
      </c>
      <c r="C183" t="s">
        <v>875</v>
      </c>
      <c r="D183" t="s">
        <v>875</v>
      </c>
      <c r="E183" t="str">
        <f>IF(ISNA(VLOOKUP(A183,'Articles génériques'!$A$2:$C$296,3,0)),"",VLOOKUP(A183,'Articles génériques'!$A$2:$C$296,3,0))</f>
        <v/>
      </c>
      <c r="F183" t="str">
        <f>IF(ISNA(VLOOKUP(E183,'Classes de valo'!$F$2:$G$34,2,0)),"",VLOOKUP(E183,'Classes de valo'!$F$2:$G$34,2,0))</f>
        <v/>
      </c>
      <c r="G183" t="str">
        <f>IF(ISNA(VLOOKUP(E183,'Classes de valo'!$F$35:$G$53,2,0)),"",VLOOKUP(E183,'Classes de valo'!$F$35:$G$53,2,0))</f>
        <v/>
      </c>
      <c r="H183" t="s">
        <v>1024</v>
      </c>
    </row>
    <row r="184" spans="1:8" hidden="1" x14ac:dyDescent="0.25">
      <c r="A184">
        <v>90000510</v>
      </c>
      <c r="B184" t="s">
        <v>701</v>
      </c>
      <c r="C184" t="s">
        <v>876</v>
      </c>
      <c r="D184" t="s">
        <v>876</v>
      </c>
      <c r="E184" t="str">
        <f>IF(ISNA(VLOOKUP(A184,'Articles génériques'!$A$2:$C$296,3,0)),"",VLOOKUP(A184,'Articles génériques'!$A$2:$C$296,3,0))</f>
        <v/>
      </c>
      <c r="F184" t="str">
        <f>IF(ISNA(VLOOKUP(E184,'Classes de valo'!$F$2:$G$34,2,0)),"",VLOOKUP(E184,'Classes de valo'!$F$2:$G$34,2,0))</f>
        <v/>
      </c>
      <c r="G184" t="str">
        <f>IF(ISNA(VLOOKUP(E184,'Classes de valo'!$F$35:$G$53,2,0)),"",VLOOKUP(E184,'Classes de valo'!$F$35:$G$53,2,0))</f>
        <v/>
      </c>
      <c r="H184" t="s">
        <v>1024</v>
      </c>
    </row>
    <row r="185" spans="1:8" hidden="1" x14ac:dyDescent="0.25">
      <c r="A185">
        <v>90000520</v>
      </c>
      <c r="B185" t="s">
        <v>701</v>
      </c>
      <c r="C185" t="s">
        <v>877</v>
      </c>
      <c r="D185" t="s">
        <v>877</v>
      </c>
      <c r="E185" t="str">
        <f>IF(ISNA(VLOOKUP(A185,'Articles génériques'!$A$2:$C$296,3,0)),"",VLOOKUP(A185,'Articles génériques'!$A$2:$C$296,3,0))</f>
        <v/>
      </c>
      <c r="F185" t="str">
        <f>IF(ISNA(VLOOKUP(E185,'Classes de valo'!$F$2:$G$34,2,0)),"",VLOOKUP(E185,'Classes de valo'!$F$2:$G$34,2,0))</f>
        <v/>
      </c>
      <c r="G185" t="str">
        <f>IF(ISNA(VLOOKUP(E185,'Classes de valo'!$F$35:$G$53,2,0)),"",VLOOKUP(E185,'Classes de valo'!$F$35:$G$53,2,0))</f>
        <v/>
      </c>
      <c r="H185" t="s">
        <v>1024</v>
      </c>
    </row>
    <row r="186" spans="1:8" hidden="1" x14ac:dyDescent="0.25">
      <c r="A186">
        <v>90000534</v>
      </c>
      <c r="B186" t="s">
        <v>701</v>
      </c>
      <c r="C186" t="s">
        <v>878</v>
      </c>
      <c r="D186" t="s">
        <v>878</v>
      </c>
      <c r="E186">
        <f>IF(ISNA(VLOOKUP(A186,'Articles génériques'!$A$2:$C$296,3,0)),"",VLOOKUP(A186,'Articles génériques'!$A$2:$C$296,3,0))</f>
        <v>6185</v>
      </c>
      <c r="F186">
        <f>IF(ISNA(VLOOKUP(E186,'Classes de valo'!$F$2:$G$34,2,0)),"",VLOOKUP(E186,'Classes de valo'!$F$2:$G$34,2,0))</f>
        <v>11550016</v>
      </c>
      <c r="G186" t="str">
        <f>IF(ISNA(VLOOKUP(E186,'Classes de valo'!$F$35:$G$53,2,0)),"",VLOOKUP(E186,'Classes de valo'!$F$35:$G$53,2,0))</f>
        <v/>
      </c>
      <c r="H186" t="s">
        <v>1024</v>
      </c>
    </row>
    <row r="187" spans="1:8" hidden="1" x14ac:dyDescent="0.25">
      <c r="A187">
        <v>90000535</v>
      </c>
      <c r="B187" t="s">
        <v>701</v>
      </c>
      <c r="C187" t="s">
        <v>879</v>
      </c>
      <c r="D187" t="s">
        <v>879</v>
      </c>
      <c r="E187" t="str">
        <f>IF(ISNA(VLOOKUP(A187,'Articles génériques'!$A$2:$C$296,3,0)),"",VLOOKUP(A187,'Articles génériques'!$A$2:$C$296,3,0))</f>
        <v/>
      </c>
      <c r="F187" t="str">
        <f>IF(ISNA(VLOOKUP(E187,'Classes de valo'!$F$2:$G$34,2,0)),"",VLOOKUP(E187,'Classes de valo'!$F$2:$G$34,2,0))</f>
        <v/>
      </c>
      <c r="G187" t="str">
        <f>IF(ISNA(VLOOKUP(E187,'Classes de valo'!$F$35:$G$53,2,0)),"",VLOOKUP(E187,'Classes de valo'!$F$35:$G$53,2,0))</f>
        <v/>
      </c>
      <c r="H187" t="s">
        <v>1024</v>
      </c>
    </row>
    <row r="188" spans="1:8" hidden="1" x14ac:dyDescent="0.25">
      <c r="A188">
        <v>90000536</v>
      </c>
      <c r="B188" t="s">
        <v>701</v>
      </c>
      <c r="C188" t="s">
        <v>880</v>
      </c>
      <c r="D188" t="s">
        <v>880</v>
      </c>
      <c r="E188" t="str">
        <f>IF(ISNA(VLOOKUP(A188,'Articles génériques'!$A$2:$C$296,3,0)),"",VLOOKUP(A188,'Articles génériques'!$A$2:$C$296,3,0))</f>
        <v/>
      </c>
      <c r="F188" t="str">
        <f>IF(ISNA(VLOOKUP(E188,'Classes de valo'!$F$2:$G$34,2,0)),"",VLOOKUP(E188,'Classes de valo'!$F$2:$G$34,2,0))</f>
        <v/>
      </c>
      <c r="G188" t="str">
        <f>IF(ISNA(VLOOKUP(E188,'Classes de valo'!$F$35:$G$53,2,0)),"",VLOOKUP(E188,'Classes de valo'!$F$35:$G$53,2,0))</f>
        <v/>
      </c>
      <c r="H188" t="s">
        <v>1024</v>
      </c>
    </row>
    <row r="189" spans="1:8" hidden="1" x14ac:dyDescent="0.25">
      <c r="A189">
        <v>90000537</v>
      </c>
      <c r="B189" t="s">
        <v>701</v>
      </c>
      <c r="C189" t="s">
        <v>881</v>
      </c>
      <c r="D189" t="s">
        <v>881</v>
      </c>
      <c r="E189">
        <f>IF(ISNA(VLOOKUP(A189,'Articles génériques'!$A$2:$C$296,3,0)),"",VLOOKUP(A189,'Articles génériques'!$A$2:$C$296,3,0))</f>
        <v>6005</v>
      </c>
      <c r="F189" t="str">
        <f>IF(ISNA(VLOOKUP(E189,'Classes de valo'!$F$2:$G$34,2,0)),"",VLOOKUP(E189,'Classes de valo'!$F$2:$G$34,2,0))</f>
        <v>US613505</v>
      </c>
      <c r="G189" t="str">
        <f>IF(ISNA(VLOOKUP(E189,'Classes de valo'!$F$35:$G$53,2,0)),"",VLOOKUP(E189,'Classes de valo'!$F$35:$G$53,2,0))</f>
        <v/>
      </c>
      <c r="H189" t="s">
        <v>1024</v>
      </c>
    </row>
    <row r="190" spans="1:8" hidden="1" x14ac:dyDescent="0.25">
      <c r="A190">
        <v>90000538</v>
      </c>
      <c r="B190" t="s">
        <v>701</v>
      </c>
      <c r="C190" t="s">
        <v>882</v>
      </c>
      <c r="D190" t="s">
        <v>882</v>
      </c>
      <c r="E190">
        <f>IF(ISNA(VLOOKUP(A190,'Articles génériques'!$A$2:$C$296,3,0)),"",VLOOKUP(A190,'Articles génériques'!$A$2:$C$296,3,0))</f>
        <v>6190</v>
      </c>
      <c r="F190">
        <f>IF(ISNA(VLOOKUP(E190,'Classes de valo'!$F$2:$G$34,2,0)),"",VLOOKUP(E190,'Classes de valo'!$F$2:$G$34,2,0))</f>
        <v>11900045</v>
      </c>
      <c r="G190" t="str">
        <f>IF(ISNA(VLOOKUP(E190,'Classes de valo'!$F$35:$G$53,2,0)),"",VLOOKUP(E190,'Classes de valo'!$F$35:$G$53,2,0))</f>
        <v/>
      </c>
      <c r="H190" t="s">
        <v>1024</v>
      </c>
    </row>
    <row r="191" spans="1:8" hidden="1" x14ac:dyDescent="0.25">
      <c r="A191">
        <v>90000539</v>
      </c>
      <c r="B191" t="s">
        <v>701</v>
      </c>
      <c r="C191" t="s">
        <v>883</v>
      </c>
      <c r="D191" t="s">
        <v>883</v>
      </c>
      <c r="E191">
        <f>IF(ISNA(VLOOKUP(A191,'Articles génériques'!$A$2:$C$296,3,0)),"",VLOOKUP(A191,'Articles génériques'!$A$2:$C$296,3,0))</f>
        <v>7210</v>
      </c>
      <c r="F191" t="str">
        <f>IF(ISNA(VLOOKUP(E191,'Classes de valo'!$F$2:$G$34,2,0)),"",VLOOKUP(E191,'Classes de valo'!$F$2:$G$34,2,0))</f>
        <v/>
      </c>
      <c r="G191" t="str">
        <f>IF(ISNA(VLOOKUP(E191,'Classes de valo'!$F$35:$G$53,2,0)),"",VLOOKUP(E191,'Classes de valo'!$F$35:$G$53,2,0))</f>
        <v>FR605000</v>
      </c>
    </row>
    <row r="192" spans="1:8" hidden="1" x14ac:dyDescent="0.25">
      <c r="A192">
        <v>90000551</v>
      </c>
      <c r="B192" t="s">
        <v>701</v>
      </c>
      <c r="C192" t="s">
        <v>884</v>
      </c>
      <c r="D192" t="s">
        <v>884</v>
      </c>
      <c r="E192" t="str">
        <f>IF(ISNA(VLOOKUP(A192,'Articles génériques'!$A$2:$C$296,3,0)),"",VLOOKUP(A192,'Articles génériques'!$A$2:$C$296,3,0))</f>
        <v/>
      </c>
      <c r="F192" t="str">
        <f>IF(ISNA(VLOOKUP(E192,'Classes de valo'!$F$2:$G$34,2,0)),"",VLOOKUP(E192,'Classes de valo'!$F$2:$G$34,2,0))</f>
        <v/>
      </c>
      <c r="G192" t="str">
        <f>IF(ISNA(VLOOKUP(E192,'Classes de valo'!$F$35:$G$53,2,0)),"",VLOOKUP(E192,'Classes de valo'!$F$35:$G$53,2,0))</f>
        <v/>
      </c>
      <c r="H192" t="s">
        <v>1024</v>
      </c>
    </row>
    <row r="193" spans="1:8" hidden="1" x14ac:dyDescent="0.25">
      <c r="A193">
        <v>90000552</v>
      </c>
      <c r="B193" t="s">
        <v>701</v>
      </c>
      <c r="C193" t="s">
        <v>885</v>
      </c>
      <c r="D193" t="s">
        <v>885</v>
      </c>
      <c r="E193" t="str">
        <f>IF(ISNA(VLOOKUP(A193,'Articles génériques'!$A$2:$C$296,3,0)),"",VLOOKUP(A193,'Articles génériques'!$A$2:$C$296,3,0))</f>
        <v/>
      </c>
      <c r="F193" t="str">
        <f>IF(ISNA(VLOOKUP(E193,'Classes de valo'!$F$2:$G$34,2,0)),"",VLOOKUP(E193,'Classes de valo'!$F$2:$G$34,2,0))</f>
        <v/>
      </c>
      <c r="G193" t="str">
        <f>IF(ISNA(VLOOKUP(E193,'Classes de valo'!$F$35:$G$53,2,0)),"",VLOOKUP(E193,'Classes de valo'!$F$35:$G$53,2,0))</f>
        <v/>
      </c>
      <c r="H193" t="s">
        <v>1024</v>
      </c>
    </row>
    <row r="194" spans="1:8" hidden="1" x14ac:dyDescent="0.25">
      <c r="A194">
        <v>90000555</v>
      </c>
      <c r="B194" t="s">
        <v>701</v>
      </c>
      <c r="C194" t="s">
        <v>886</v>
      </c>
      <c r="D194" t="s">
        <v>886</v>
      </c>
      <c r="E194">
        <f>IF(ISNA(VLOOKUP(A194,'Articles génériques'!$A$2:$C$296,3,0)),"",VLOOKUP(A194,'Articles génériques'!$A$2:$C$296,3,0))</f>
        <v>6000</v>
      </c>
      <c r="F194" t="str">
        <f>IF(ISNA(VLOOKUP(E194,'Classes de valo'!$F$2:$G$34,2,0)),"",VLOOKUP(E194,'Classes de valo'!$F$2:$G$34,2,0))</f>
        <v>US613200</v>
      </c>
      <c r="G194" t="str">
        <f>IF(ISNA(VLOOKUP(E194,'Classes de valo'!$F$35:$G$53,2,0)),"",VLOOKUP(E194,'Classes de valo'!$F$35:$G$53,2,0))</f>
        <v/>
      </c>
      <c r="H194" t="s">
        <v>15</v>
      </c>
    </row>
    <row r="195" spans="1:8" hidden="1" x14ac:dyDescent="0.25">
      <c r="A195">
        <v>90000556</v>
      </c>
      <c r="B195" t="s">
        <v>701</v>
      </c>
      <c r="C195" t="s">
        <v>887</v>
      </c>
      <c r="D195" t="s">
        <v>887</v>
      </c>
      <c r="E195">
        <f>IF(ISNA(VLOOKUP(A195,'Articles génériques'!$A$2:$C$296,3,0)),"",VLOOKUP(A195,'Articles génériques'!$A$2:$C$296,3,0))</f>
        <v>6005</v>
      </c>
      <c r="F195" t="str">
        <f>IF(ISNA(VLOOKUP(E195,'Classes de valo'!$F$2:$G$34,2,0)),"",VLOOKUP(E195,'Classes de valo'!$F$2:$G$34,2,0))</f>
        <v>US613505</v>
      </c>
      <c r="G195" t="str">
        <f>IF(ISNA(VLOOKUP(E195,'Classes de valo'!$F$35:$G$53,2,0)),"",VLOOKUP(E195,'Classes de valo'!$F$35:$G$53,2,0))</f>
        <v/>
      </c>
      <c r="H195" t="s">
        <v>1024</v>
      </c>
    </row>
    <row r="196" spans="1:8" hidden="1" x14ac:dyDescent="0.25">
      <c r="A196">
        <v>90000557</v>
      </c>
      <c r="B196" t="s">
        <v>701</v>
      </c>
      <c r="C196" t="s">
        <v>888</v>
      </c>
      <c r="D196" t="s">
        <v>888</v>
      </c>
      <c r="E196">
        <f>IF(ISNA(VLOOKUP(A196,'Articles génériques'!$A$2:$C$296,3,0)),"",VLOOKUP(A196,'Articles génériques'!$A$2:$C$296,3,0))</f>
        <v>6005</v>
      </c>
      <c r="F196" t="str">
        <f>IF(ISNA(VLOOKUP(E196,'Classes de valo'!$F$2:$G$34,2,0)),"",VLOOKUP(E196,'Classes de valo'!$F$2:$G$34,2,0))</f>
        <v>US613505</v>
      </c>
      <c r="G196" t="str">
        <f>IF(ISNA(VLOOKUP(E196,'Classes de valo'!$F$35:$G$53,2,0)),"",VLOOKUP(E196,'Classes de valo'!$F$35:$G$53,2,0))</f>
        <v/>
      </c>
      <c r="H196" t="s">
        <v>1024</v>
      </c>
    </row>
    <row r="197" spans="1:8" x14ac:dyDescent="0.25">
      <c r="A197">
        <v>90000558</v>
      </c>
      <c r="B197" t="s">
        <v>701</v>
      </c>
      <c r="C197" t="s">
        <v>889</v>
      </c>
      <c r="D197" t="s">
        <v>889</v>
      </c>
      <c r="E197">
        <f>IF(ISNA(VLOOKUP(A197,'Articles génériques'!$A$2:$C$296,3,0)),"",VLOOKUP(A197,'Articles génériques'!$A$2:$C$296,3,0))</f>
        <v>7020</v>
      </c>
      <c r="F197" t="str">
        <f>IF(ISNA(VLOOKUP(E197,'Classes de valo'!$F$2:$G$34,2,0)),"",VLOOKUP(E197,'Classes de valo'!$F$2:$G$34,2,0))</f>
        <v>US606405</v>
      </c>
      <c r="G197" t="str">
        <f>IF(ISNA(VLOOKUP(E197,'Classes de valo'!$F$35:$G$53,2,0)),"",VLOOKUP(E197,'Classes de valo'!$F$35:$G$53,2,0))</f>
        <v>FR605000</v>
      </c>
      <c r="H197" t="s">
        <v>15</v>
      </c>
    </row>
    <row r="198" spans="1:8" x14ac:dyDescent="0.25">
      <c r="A198">
        <v>90000559</v>
      </c>
      <c r="B198" t="s">
        <v>701</v>
      </c>
      <c r="C198" t="s">
        <v>890</v>
      </c>
      <c r="D198" t="s">
        <v>890</v>
      </c>
      <c r="E198">
        <f>IF(ISNA(VLOOKUP(A198,'Articles génériques'!$A$2:$C$296,3,0)),"",VLOOKUP(A198,'Articles génériques'!$A$2:$C$296,3,0))</f>
        <v>7020</v>
      </c>
      <c r="F198" t="str">
        <f>IF(ISNA(VLOOKUP(E198,'Classes de valo'!$F$2:$G$34,2,0)),"",VLOOKUP(E198,'Classes de valo'!$F$2:$G$34,2,0))</f>
        <v>US606405</v>
      </c>
      <c r="G198" t="str">
        <f>IF(ISNA(VLOOKUP(E198,'Classes de valo'!$F$35:$G$53,2,0)),"",VLOOKUP(E198,'Classes de valo'!$F$35:$G$53,2,0))</f>
        <v>FR605000</v>
      </c>
      <c r="H198" t="s">
        <v>15</v>
      </c>
    </row>
    <row r="199" spans="1:8" hidden="1" x14ac:dyDescent="0.25">
      <c r="A199">
        <v>90000560</v>
      </c>
      <c r="B199" t="s">
        <v>701</v>
      </c>
      <c r="C199" t="s">
        <v>891</v>
      </c>
      <c r="D199" t="s">
        <v>891</v>
      </c>
      <c r="E199">
        <f>IF(ISNA(VLOOKUP(A199,'Articles génériques'!$A$2:$C$296,3,0)),"",VLOOKUP(A199,'Articles génériques'!$A$2:$C$296,3,0))</f>
        <v>6215</v>
      </c>
      <c r="F199">
        <f>IF(ISNA(VLOOKUP(E199,'Classes de valo'!$F$2:$G$34,2,0)),"",VLOOKUP(E199,'Classes de valo'!$F$2:$G$34,2,0))</f>
        <v>18700000</v>
      </c>
      <c r="G199" t="str">
        <f>IF(ISNA(VLOOKUP(E199,'Classes de valo'!$F$35:$G$53,2,0)),"",VLOOKUP(E199,'Classes de valo'!$F$35:$G$53,2,0))</f>
        <v/>
      </c>
      <c r="H199" t="s">
        <v>1024</v>
      </c>
    </row>
    <row r="200" spans="1:8" x14ac:dyDescent="0.25">
      <c r="A200">
        <v>90000561</v>
      </c>
      <c r="B200" t="s">
        <v>701</v>
      </c>
      <c r="C200" t="s">
        <v>892</v>
      </c>
      <c r="D200" t="s">
        <v>892</v>
      </c>
      <c r="E200">
        <f>IF(ISNA(VLOOKUP(A200,'Articles génériques'!$A$2:$C$296,3,0)),"",VLOOKUP(A200,'Articles génériques'!$A$2:$C$296,3,0))</f>
        <v>7020</v>
      </c>
      <c r="F200" t="str">
        <f>IF(ISNA(VLOOKUP(E200,'Classes de valo'!$F$2:$G$34,2,0)),"",VLOOKUP(E200,'Classes de valo'!$F$2:$G$34,2,0))</f>
        <v>US606405</v>
      </c>
      <c r="G200" t="str">
        <f>IF(ISNA(VLOOKUP(E200,'Classes de valo'!$F$35:$G$53,2,0)),"",VLOOKUP(E200,'Classes de valo'!$F$35:$G$53,2,0))</f>
        <v>FR605000</v>
      </c>
      <c r="H200" t="s">
        <v>15</v>
      </c>
    </row>
    <row r="201" spans="1:8" hidden="1" x14ac:dyDescent="0.25">
      <c r="A201">
        <v>90000562</v>
      </c>
      <c r="B201" t="s">
        <v>701</v>
      </c>
      <c r="C201" t="s">
        <v>893</v>
      </c>
      <c r="D201" t="s">
        <v>893</v>
      </c>
      <c r="E201">
        <f>IF(ISNA(VLOOKUP(A201,'Articles génériques'!$A$2:$C$296,3,0)),"",VLOOKUP(A201,'Articles génériques'!$A$2:$C$296,3,0))</f>
        <v>7015</v>
      </c>
      <c r="F201" t="str">
        <f>IF(ISNA(VLOOKUP(E201,'Classes de valo'!$F$2:$G$34,2,0)),"",VLOOKUP(E201,'Classes de valo'!$F$2:$G$34,2,0))</f>
        <v>US606400</v>
      </c>
      <c r="G201" t="str">
        <f>IF(ISNA(VLOOKUP(E201,'Classes de valo'!$F$35:$G$53,2,0)),"",VLOOKUP(E201,'Classes de valo'!$F$35:$G$53,2,0))</f>
        <v/>
      </c>
      <c r="H201" t="s">
        <v>1024</v>
      </c>
    </row>
    <row r="202" spans="1:8" hidden="1" x14ac:dyDescent="0.25">
      <c r="A202">
        <v>90000563</v>
      </c>
      <c r="B202" t="s">
        <v>701</v>
      </c>
      <c r="C202" t="s">
        <v>894</v>
      </c>
      <c r="D202" t="s">
        <v>894</v>
      </c>
      <c r="E202">
        <f>IF(ISNA(VLOOKUP(A202,'Articles génériques'!$A$2:$C$296,3,0)),"",VLOOKUP(A202,'Articles génériques'!$A$2:$C$296,3,0))</f>
        <v>7015</v>
      </c>
      <c r="F202" t="str">
        <f>IF(ISNA(VLOOKUP(E202,'Classes de valo'!$F$2:$G$34,2,0)),"",VLOOKUP(E202,'Classes de valo'!$F$2:$G$34,2,0))</f>
        <v>US606400</v>
      </c>
      <c r="G202" t="str">
        <f>IF(ISNA(VLOOKUP(E202,'Classes de valo'!$F$35:$G$53,2,0)),"",VLOOKUP(E202,'Classes de valo'!$F$35:$G$53,2,0))</f>
        <v/>
      </c>
      <c r="H202" t="s">
        <v>1024</v>
      </c>
    </row>
    <row r="203" spans="1:8" x14ac:dyDescent="0.25">
      <c r="A203">
        <v>90000564</v>
      </c>
      <c r="B203" t="s">
        <v>701</v>
      </c>
      <c r="C203" t="s">
        <v>895</v>
      </c>
      <c r="D203" t="s">
        <v>895</v>
      </c>
      <c r="E203">
        <f>IF(ISNA(VLOOKUP(A203,'Articles génériques'!$A$2:$C$296,3,0)),"",VLOOKUP(A203,'Articles génériques'!$A$2:$C$296,3,0))</f>
        <v>7260</v>
      </c>
      <c r="F203" t="str">
        <f>IF(ISNA(VLOOKUP(E203,'Classes de valo'!$F$2:$G$34,2,0)),"",VLOOKUP(E203,'Classes de valo'!$F$2:$G$34,2,0))</f>
        <v>US606400</v>
      </c>
      <c r="G203" t="str">
        <f>IF(ISNA(VLOOKUP(E203,'Classes de valo'!$F$35:$G$53,2,0)),"",VLOOKUP(E203,'Classes de valo'!$F$35:$G$53,2,0))</f>
        <v>FR605000</v>
      </c>
      <c r="H203" t="s">
        <v>15</v>
      </c>
    </row>
    <row r="204" spans="1:8" x14ac:dyDescent="0.25">
      <c r="A204">
        <v>90000565</v>
      </c>
      <c r="B204" t="s">
        <v>701</v>
      </c>
      <c r="C204" t="s">
        <v>896</v>
      </c>
      <c r="D204" t="s">
        <v>896</v>
      </c>
      <c r="E204">
        <f>IF(ISNA(VLOOKUP(A204,'Articles génériques'!$A$2:$C$296,3,0)),"",VLOOKUP(A204,'Articles génériques'!$A$2:$C$296,3,0))</f>
        <v>6135</v>
      </c>
      <c r="F204" t="str">
        <f>IF(ISNA(VLOOKUP(E204,'Classes de valo'!$F$2:$G$34,2,0)),"",VLOOKUP(E204,'Classes de valo'!$F$2:$G$34,2,0))</f>
        <v>US615500</v>
      </c>
      <c r="G204" t="str">
        <f>IF(ISNA(VLOOKUP(E204,'Classes de valo'!$F$35:$G$53,2,0)),"",VLOOKUP(E204,'Classes de valo'!$F$35:$G$53,2,0))</f>
        <v>FR605000</v>
      </c>
      <c r="H204" t="s">
        <v>15</v>
      </c>
    </row>
    <row r="205" spans="1:8" hidden="1" x14ac:dyDescent="0.25">
      <c r="A205">
        <v>90000566</v>
      </c>
      <c r="B205" t="s">
        <v>701</v>
      </c>
      <c r="C205" t="s">
        <v>897</v>
      </c>
      <c r="D205" t="s">
        <v>897</v>
      </c>
      <c r="E205">
        <f>IF(ISNA(VLOOKUP(A205,'Articles génériques'!$A$2:$C$296,3,0)),"",VLOOKUP(A205,'Articles génériques'!$A$2:$C$296,3,0))</f>
        <v>6910</v>
      </c>
      <c r="F205" t="str">
        <f>IF(ISNA(VLOOKUP(E205,'Classes de valo'!$F$2:$G$34,2,0)),"",VLOOKUP(E205,'Classes de valo'!$F$2:$G$34,2,0))</f>
        <v>US626000</v>
      </c>
      <c r="G205" t="str">
        <f>IF(ISNA(VLOOKUP(E205,'Classes de valo'!$F$35:$G$53,2,0)),"",VLOOKUP(E205,'Classes de valo'!$F$35:$G$53,2,0))</f>
        <v/>
      </c>
      <c r="H205" t="s">
        <v>1024</v>
      </c>
    </row>
    <row r="206" spans="1:8" hidden="1" x14ac:dyDescent="0.25">
      <c r="A206">
        <v>90000567</v>
      </c>
      <c r="B206" t="s">
        <v>701</v>
      </c>
      <c r="C206" t="s">
        <v>898</v>
      </c>
      <c r="D206" t="s">
        <v>898</v>
      </c>
      <c r="E206">
        <f>IF(ISNA(VLOOKUP(A206,'Articles génériques'!$A$2:$C$296,3,0)),"",VLOOKUP(A206,'Articles génériques'!$A$2:$C$296,3,0))</f>
        <v>7210</v>
      </c>
      <c r="F206" t="str">
        <f>IF(ISNA(VLOOKUP(E206,'Classes de valo'!$F$2:$G$34,2,0)),"",VLOOKUP(E206,'Classes de valo'!$F$2:$G$34,2,0))</f>
        <v/>
      </c>
      <c r="G206" t="str">
        <f>IF(ISNA(VLOOKUP(E206,'Classes de valo'!$F$35:$G$53,2,0)),"",VLOOKUP(E206,'Classes de valo'!$F$35:$G$53,2,0))</f>
        <v>FR605000</v>
      </c>
    </row>
    <row r="207" spans="1:8" hidden="1" x14ac:dyDescent="0.25">
      <c r="A207">
        <v>90000568</v>
      </c>
      <c r="B207" t="s">
        <v>701</v>
      </c>
      <c r="C207" t="s">
        <v>899</v>
      </c>
      <c r="D207" t="s">
        <v>899</v>
      </c>
      <c r="E207" t="str">
        <f>IF(ISNA(VLOOKUP(A207,'Articles génériques'!$A$2:$C$296,3,0)),"",VLOOKUP(A207,'Articles génériques'!$A$2:$C$296,3,0))</f>
        <v/>
      </c>
      <c r="F207" t="str">
        <f>IF(ISNA(VLOOKUP(E207,'Classes de valo'!$F$2:$G$34,2,0)),"",VLOOKUP(E207,'Classes de valo'!$F$2:$G$34,2,0))</f>
        <v/>
      </c>
      <c r="G207" t="str">
        <f>IF(ISNA(VLOOKUP(E207,'Classes de valo'!$F$35:$G$53,2,0)),"",VLOOKUP(E207,'Classes de valo'!$F$35:$G$53,2,0))</f>
        <v/>
      </c>
      <c r="H207" t="s">
        <v>1024</v>
      </c>
    </row>
    <row r="208" spans="1:8" hidden="1" x14ac:dyDescent="0.25">
      <c r="A208">
        <v>90000569</v>
      </c>
      <c r="B208" t="s">
        <v>701</v>
      </c>
      <c r="C208" t="s">
        <v>900</v>
      </c>
      <c r="D208" t="s">
        <v>900</v>
      </c>
      <c r="E208">
        <f>IF(ISNA(VLOOKUP(A208,'Articles génériques'!$A$2:$C$296,3,0)),"",VLOOKUP(A208,'Articles génériques'!$A$2:$C$296,3,0))</f>
        <v>7210</v>
      </c>
      <c r="F208" t="str">
        <f>IF(ISNA(VLOOKUP(E208,'Classes de valo'!$F$2:$G$34,2,0)),"",VLOOKUP(E208,'Classes de valo'!$F$2:$G$34,2,0))</f>
        <v/>
      </c>
      <c r="G208" t="str">
        <f>IF(ISNA(VLOOKUP(E208,'Classes de valo'!$F$35:$G$53,2,0)),"",VLOOKUP(E208,'Classes de valo'!$F$35:$G$53,2,0))</f>
        <v>FR605000</v>
      </c>
    </row>
    <row r="209" spans="1:8" hidden="1" x14ac:dyDescent="0.25">
      <c r="A209">
        <v>90000570</v>
      </c>
      <c r="B209" t="s">
        <v>701</v>
      </c>
      <c r="C209" t="s">
        <v>901</v>
      </c>
      <c r="D209" t="s">
        <v>901</v>
      </c>
      <c r="E209">
        <f>IF(ISNA(VLOOKUP(A209,'Articles génériques'!$A$2:$C$296,3,0)),"",VLOOKUP(A209,'Articles génériques'!$A$2:$C$296,3,0))</f>
        <v>7210</v>
      </c>
      <c r="F209" t="str">
        <f>IF(ISNA(VLOOKUP(E209,'Classes de valo'!$F$2:$G$34,2,0)),"",VLOOKUP(E209,'Classes de valo'!$F$2:$G$34,2,0))</f>
        <v/>
      </c>
      <c r="G209" t="str">
        <f>IF(ISNA(VLOOKUP(E209,'Classes de valo'!$F$35:$G$53,2,0)),"",VLOOKUP(E209,'Classes de valo'!$F$35:$G$53,2,0))</f>
        <v>FR605000</v>
      </c>
    </row>
    <row r="210" spans="1:8" hidden="1" x14ac:dyDescent="0.25">
      <c r="A210">
        <v>90000571</v>
      </c>
      <c r="B210" t="s">
        <v>701</v>
      </c>
      <c r="C210" t="s">
        <v>902</v>
      </c>
      <c r="D210" t="s">
        <v>902</v>
      </c>
      <c r="E210">
        <f>IF(ISNA(VLOOKUP(A210,'Articles génériques'!$A$2:$C$296,3,0)),"",VLOOKUP(A210,'Articles génériques'!$A$2:$C$296,3,0))</f>
        <v>7210</v>
      </c>
      <c r="F210" t="str">
        <f>IF(ISNA(VLOOKUP(E210,'Classes de valo'!$F$2:$G$34,2,0)),"",VLOOKUP(E210,'Classes de valo'!$F$2:$G$34,2,0))</f>
        <v/>
      </c>
      <c r="G210" t="str">
        <f>IF(ISNA(VLOOKUP(E210,'Classes de valo'!$F$35:$G$53,2,0)),"",VLOOKUP(E210,'Classes de valo'!$F$35:$G$53,2,0))</f>
        <v>FR605000</v>
      </c>
    </row>
    <row r="211" spans="1:8" hidden="1" x14ac:dyDescent="0.25">
      <c r="A211">
        <v>90000572</v>
      </c>
      <c r="B211" t="s">
        <v>701</v>
      </c>
      <c r="C211" t="s">
        <v>903</v>
      </c>
      <c r="D211" t="s">
        <v>903</v>
      </c>
      <c r="E211">
        <f>IF(ISNA(VLOOKUP(A211,'Articles génériques'!$A$2:$C$296,3,0)),"",VLOOKUP(A211,'Articles génériques'!$A$2:$C$296,3,0))</f>
        <v>7210</v>
      </c>
      <c r="F211" t="str">
        <f>IF(ISNA(VLOOKUP(E211,'Classes de valo'!$F$2:$G$34,2,0)),"",VLOOKUP(E211,'Classes de valo'!$F$2:$G$34,2,0))</f>
        <v/>
      </c>
      <c r="G211" t="str">
        <f>IF(ISNA(VLOOKUP(E211,'Classes de valo'!$F$35:$G$53,2,0)),"",VLOOKUP(E211,'Classes de valo'!$F$35:$G$53,2,0))</f>
        <v>FR605000</v>
      </c>
    </row>
    <row r="212" spans="1:8" hidden="1" x14ac:dyDescent="0.25">
      <c r="A212">
        <v>90000573</v>
      </c>
      <c r="B212" t="s">
        <v>701</v>
      </c>
      <c r="C212" t="s">
        <v>904</v>
      </c>
      <c r="D212" t="s">
        <v>904</v>
      </c>
      <c r="E212">
        <f>IF(ISNA(VLOOKUP(A212,'Articles génériques'!$A$2:$C$296,3,0)),"",VLOOKUP(A212,'Articles génériques'!$A$2:$C$296,3,0))</f>
        <v>7210</v>
      </c>
      <c r="F212" t="str">
        <f>IF(ISNA(VLOOKUP(E212,'Classes de valo'!$F$2:$G$34,2,0)),"",VLOOKUP(E212,'Classes de valo'!$F$2:$G$34,2,0))</f>
        <v/>
      </c>
      <c r="G212" t="str">
        <f>IF(ISNA(VLOOKUP(E212,'Classes de valo'!$F$35:$G$53,2,0)),"",VLOOKUP(E212,'Classes de valo'!$F$35:$G$53,2,0))</f>
        <v>FR605000</v>
      </c>
    </row>
    <row r="213" spans="1:8" hidden="1" x14ac:dyDescent="0.25">
      <c r="A213">
        <v>90000574</v>
      </c>
      <c r="B213" t="s">
        <v>701</v>
      </c>
      <c r="C213" t="s">
        <v>905</v>
      </c>
      <c r="D213" t="s">
        <v>905</v>
      </c>
      <c r="E213">
        <f>IF(ISNA(VLOOKUP(A213,'Articles génériques'!$A$2:$C$296,3,0)),"",VLOOKUP(A213,'Articles génériques'!$A$2:$C$296,3,0))</f>
        <v>7210</v>
      </c>
      <c r="F213" t="str">
        <f>IF(ISNA(VLOOKUP(E213,'Classes de valo'!$F$2:$G$34,2,0)),"",VLOOKUP(E213,'Classes de valo'!$F$2:$G$34,2,0))</f>
        <v/>
      </c>
      <c r="G213" t="str">
        <f>IF(ISNA(VLOOKUP(E213,'Classes de valo'!$F$35:$G$53,2,0)),"",VLOOKUP(E213,'Classes de valo'!$F$35:$G$53,2,0))</f>
        <v>FR605000</v>
      </c>
    </row>
    <row r="214" spans="1:8" hidden="1" x14ac:dyDescent="0.25">
      <c r="A214">
        <v>90000575</v>
      </c>
      <c r="B214" t="s">
        <v>701</v>
      </c>
      <c r="C214" t="s">
        <v>906</v>
      </c>
      <c r="D214" t="s">
        <v>906</v>
      </c>
      <c r="E214">
        <f>IF(ISNA(VLOOKUP(A214,'Articles génériques'!$A$2:$C$296,3,0)),"",VLOOKUP(A214,'Articles génériques'!$A$2:$C$296,3,0))</f>
        <v>7005</v>
      </c>
      <c r="F214" t="str">
        <f>IF(ISNA(VLOOKUP(E214,'Classes de valo'!$F$2:$G$34,2,0)),"",VLOOKUP(E214,'Classes de valo'!$F$2:$G$34,2,0))</f>
        <v>US606300</v>
      </c>
      <c r="G214" t="str">
        <f>IF(ISNA(VLOOKUP(E214,'Classes de valo'!$F$35:$G$53,2,0)),"",VLOOKUP(E214,'Classes de valo'!$F$35:$G$53,2,0))</f>
        <v/>
      </c>
      <c r="H214" t="s">
        <v>1024</v>
      </c>
    </row>
    <row r="215" spans="1:8" hidden="1" x14ac:dyDescent="0.25">
      <c r="A215">
        <v>90000576</v>
      </c>
      <c r="B215" t="s">
        <v>701</v>
      </c>
      <c r="C215" t="s">
        <v>907</v>
      </c>
      <c r="D215" t="s">
        <v>907</v>
      </c>
      <c r="E215">
        <f>IF(ISNA(VLOOKUP(A215,'Articles génériques'!$A$2:$C$296,3,0)),"",VLOOKUP(A215,'Articles génériques'!$A$2:$C$296,3,0))</f>
        <v>6200</v>
      </c>
      <c r="F215" t="str">
        <f>IF(ISNA(VLOOKUP(E215,'Classes de valo'!$F$2:$G$34,2,0)),"",VLOOKUP(E215,'Classes de valo'!$F$2:$G$34,2,0))</f>
        <v>US622602</v>
      </c>
      <c r="G215" t="str">
        <f>IF(ISNA(VLOOKUP(E215,'Classes de valo'!$F$35:$G$53,2,0)),"",VLOOKUP(E215,'Classes de valo'!$F$35:$G$53,2,0))</f>
        <v/>
      </c>
      <c r="H215" t="s">
        <v>1024</v>
      </c>
    </row>
    <row r="216" spans="1:8" hidden="1" x14ac:dyDescent="0.25">
      <c r="A216">
        <v>90000577</v>
      </c>
      <c r="B216" t="s">
        <v>701</v>
      </c>
      <c r="C216" t="s">
        <v>908</v>
      </c>
      <c r="D216" t="s">
        <v>908</v>
      </c>
      <c r="E216" t="str">
        <f>IF(ISNA(VLOOKUP(A216,'Articles génériques'!$A$2:$C$296,3,0)),"",VLOOKUP(A216,'Articles génériques'!$A$2:$C$296,3,0))</f>
        <v/>
      </c>
      <c r="F216" t="str">
        <f>IF(ISNA(VLOOKUP(E216,'Classes de valo'!$F$2:$G$34,2,0)),"",VLOOKUP(E216,'Classes de valo'!$F$2:$G$34,2,0))</f>
        <v/>
      </c>
      <c r="G216" t="str">
        <f>IF(ISNA(VLOOKUP(E216,'Classes de valo'!$F$35:$G$53,2,0)),"",VLOOKUP(E216,'Classes de valo'!$F$35:$G$53,2,0))</f>
        <v/>
      </c>
      <c r="H216" t="s">
        <v>1024</v>
      </c>
    </row>
    <row r="217" spans="1:8" hidden="1" x14ac:dyDescent="0.25">
      <c r="A217">
        <v>90000578</v>
      </c>
      <c r="B217" t="s">
        <v>701</v>
      </c>
      <c r="C217" t="s">
        <v>909</v>
      </c>
      <c r="D217" t="s">
        <v>909</v>
      </c>
      <c r="E217">
        <f>IF(ISNA(VLOOKUP(A217,'Articles génériques'!$A$2:$C$296,3,0)),"",VLOOKUP(A217,'Articles génériques'!$A$2:$C$296,3,0))</f>
        <v>6000</v>
      </c>
      <c r="F217" t="str">
        <f>IF(ISNA(VLOOKUP(E217,'Classes de valo'!$F$2:$G$34,2,0)),"",VLOOKUP(E217,'Classes de valo'!$F$2:$G$34,2,0))</f>
        <v>US613200</v>
      </c>
      <c r="G217" t="str">
        <f>IF(ISNA(VLOOKUP(E217,'Classes de valo'!$F$35:$G$53,2,0)),"",VLOOKUP(E217,'Classes de valo'!$F$35:$G$53,2,0))</f>
        <v/>
      </c>
      <c r="H217" t="s">
        <v>1024</v>
      </c>
    </row>
    <row r="218" spans="1:8" hidden="1" x14ac:dyDescent="0.25">
      <c r="A218">
        <v>90000579</v>
      </c>
      <c r="B218" t="s">
        <v>701</v>
      </c>
      <c r="C218" t="s">
        <v>910</v>
      </c>
      <c r="D218" t="s">
        <v>910</v>
      </c>
      <c r="E218">
        <f>IF(ISNA(VLOOKUP(A218,'Articles génériques'!$A$2:$C$296,3,0)),"",VLOOKUP(A218,'Articles génériques'!$A$2:$C$296,3,0))</f>
        <v>6020</v>
      </c>
      <c r="F218" t="str">
        <f>IF(ISNA(VLOOKUP(E218,'Classes de valo'!$F$2:$G$34,2,0)),"",VLOOKUP(E218,'Classes de valo'!$F$2:$G$34,2,0))</f>
        <v>US613504</v>
      </c>
      <c r="G218" t="str">
        <f>IF(ISNA(VLOOKUP(E218,'Classes de valo'!$F$35:$G$53,2,0)),"",VLOOKUP(E218,'Classes de valo'!$F$35:$G$53,2,0))</f>
        <v/>
      </c>
      <c r="H218" t="s">
        <v>1024</v>
      </c>
    </row>
    <row r="219" spans="1:8" hidden="1" x14ac:dyDescent="0.25">
      <c r="A219">
        <v>90000580</v>
      </c>
      <c r="B219" t="s">
        <v>701</v>
      </c>
      <c r="C219" t="s">
        <v>911</v>
      </c>
      <c r="D219" t="s">
        <v>911</v>
      </c>
      <c r="E219" t="str">
        <f>IF(ISNA(VLOOKUP(A219,'Articles génériques'!$A$2:$C$296,3,0)),"",VLOOKUP(A219,'Articles génériques'!$A$2:$C$296,3,0))</f>
        <v/>
      </c>
      <c r="F219" t="str">
        <f>IF(ISNA(VLOOKUP(E219,'Classes de valo'!$F$2:$G$34,2,0)),"",VLOOKUP(E219,'Classes de valo'!$F$2:$G$34,2,0))</f>
        <v/>
      </c>
      <c r="G219" t="str">
        <f>IF(ISNA(VLOOKUP(E219,'Classes de valo'!$F$35:$G$53,2,0)),"",VLOOKUP(E219,'Classes de valo'!$F$35:$G$53,2,0))</f>
        <v/>
      </c>
      <c r="H219" t="s">
        <v>1024</v>
      </c>
    </row>
    <row r="220" spans="1:8" hidden="1" x14ac:dyDescent="0.25">
      <c r="A220">
        <v>90000581</v>
      </c>
      <c r="B220" t="s">
        <v>701</v>
      </c>
      <c r="C220" t="s">
        <v>912</v>
      </c>
      <c r="D220" t="s">
        <v>912</v>
      </c>
      <c r="E220" t="str">
        <f>IF(ISNA(VLOOKUP(A220,'Articles génériques'!$A$2:$C$296,3,0)),"",VLOOKUP(A220,'Articles génériques'!$A$2:$C$296,3,0))</f>
        <v/>
      </c>
      <c r="F220" t="str">
        <f>IF(ISNA(VLOOKUP(E220,'Classes de valo'!$F$2:$G$34,2,0)),"",VLOOKUP(E220,'Classes de valo'!$F$2:$G$34,2,0))</f>
        <v/>
      </c>
      <c r="G220" t="str">
        <f>IF(ISNA(VLOOKUP(E220,'Classes de valo'!$F$35:$G$53,2,0)),"",VLOOKUP(E220,'Classes de valo'!$F$35:$G$53,2,0))</f>
        <v/>
      </c>
      <c r="H220" t="s">
        <v>1024</v>
      </c>
    </row>
    <row r="221" spans="1:8" hidden="1" x14ac:dyDescent="0.25">
      <c r="A221">
        <v>90000582</v>
      </c>
      <c r="B221" t="s">
        <v>701</v>
      </c>
      <c r="C221" t="s">
        <v>913</v>
      </c>
      <c r="D221" t="s">
        <v>913</v>
      </c>
      <c r="E221">
        <f>IF(ISNA(VLOOKUP(A221,'Articles génériques'!$A$2:$C$296,3,0)),"",VLOOKUP(A221,'Articles génériques'!$A$2:$C$296,3,0))</f>
        <v>7900</v>
      </c>
      <c r="F221" t="str">
        <f>IF(ISNA(VLOOKUP(E221,'Classes de valo'!$F$2:$G$34,2,0)),"",VLOOKUP(E221,'Classes de valo'!$F$2:$G$34,2,0))</f>
        <v>US618100</v>
      </c>
      <c r="G221" t="str">
        <f>IF(ISNA(VLOOKUP(E221,'Classes de valo'!$F$35:$G$53,2,0)),"",VLOOKUP(E221,'Classes de valo'!$F$35:$G$53,2,0))</f>
        <v/>
      </c>
      <c r="H221" t="s">
        <v>1024</v>
      </c>
    </row>
    <row r="222" spans="1:8" hidden="1" x14ac:dyDescent="0.25">
      <c r="A222">
        <v>90000583</v>
      </c>
      <c r="B222" t="s">
        <v>701</v>
      </c>
      <c r="C222" t="s">
        <v>914</v>
      </c>
      <c r="D222" t="s">
        <v>914</v>
      </c>
      <c r="E222">
        <f>IF(ISNA(VLOOKUP(A222,'Articles génériques'!$A$2:$C$296,3,0)),"",VLOOKUP(A222,'Articles génériques'!$A$2:$C$296,3,0))</f>
        <v>7900</v>
      </c>
      <c r="F222" t="str">
        <f>IF(ISNA(VLOOKUP(E222,'Classes de valo'!$F$2:$G$34,2,0)),"",VLOOKUP(E222,'Classes de valo'!$F$2:$G$34,2,0))</f>
        <v>US618100</v>
      </c>
      <c r="G222" t="str">
        <f>IF(ISNA(VLOOKUP(E222,'Classes de valo'!$F$35:$G$53,2,0)),"",VLOOKUP(E222,'Classes de valo'!$F$35:$G$53,2,0))</f>
        <v/>
      </c>
      <c r="H222" t="s">
        <v>1024</v>
      </c>
    </row>
    <row r="223" spans="1:8" hidden="1" x14ac:dyDescent="0.25">
      <c r="A223">
        <v>90000584</v>
      </c>
      <c r="B223" t="s">
        <v>701</v>
      </c>
      <c r="C223" t="s">
        <v>915</v>
      </c>
      <c r="D223" t="s">
        <v>915</v>
      </c>
      <c r="E223">
        <f>IF(ISNA(VLOOKUP(A223,'Articles génériques'!$A$2:$C$296,3,0)),"",VLOOKUP(A223,'Articles génériques'!$A$2:$C$296,3,0))</f>
        <v>6220</v>
      </c>
      <c r="F223" t="str">
        <f>IF(ISNA(VLOOKUP(E223,'Classes de valo'!$F$2:$G$34,2,0)),"",VLOOKUP(E223,'Classes de valo'!$F$2:$G$34,2,0))</f>
        <v>US623100</v>
      </c>
      <c r="G223" t="str">
        <f>IF(ISNA(VLOOKUP(E223,'Classes de valo'!$F$35:$G$53,2,0)),"",VLOOKUP(E223,'Classes de valo'!$F$35:$G$53,2,0))</f>
        <v/>
      </c>
      <c r="H223" t="s">
        <v>1024</v>
      </c>
    </row>
    <row r="224" spans="1:8" hidden="1" x14ac:dyDescent="0.25">
      <c r="A224">
        <v>90000585</v>
      </c>
      <c r="B224" t="s">
        <v>701</v>
      </c>
      <c r="C224" t="s">
        <v>916</v>
      </c>
      <c r="D224" t="s">
        <v>916</v>
      </c>
      <c r="E224" t="str">
        <f>IF(ISNA(VLOOKUP(A224,'Articles génériques'!$A$2:$C$296,3,0)),"",VLOOKUP(A224,'Articles génériques'!$A$2:$C$296,3,0))</f>
        <v/>
      </c>
      <c r="F224" t="str">
        <f>IF(ISNA(VLOOKUP(E224,'Classes de valo'!$F$2:$G$34,2,0)),"",VLOOKUP(E224,'Classes de valo'!$F$2:$G$34,2,0))</f>
        <v/>
      </c>
      <c r="G224" t="str">
        <f>IF(ISNA(VLOOKUP(E224,'Classes de valo'!$F$35:$G$53,2,0)),"",VLOOKUP(E224,'Classes de valo'!$F$35:$G$53,2,0))</f>
        <v/>
      </c>
      <c r="H224" t="s">
        <v>1024</v>
      </c>
    </row>
    <row r="225" spans="1:8" hidden="1" x14ac:dyDescent="0.25">
      <c r="A225">
        <v>90000586</v>
      </c>
      <c r="B225" t="s">
        <v>701</v>
      </c>
      <c r="C225" t="s">
        <v>917</v>
      </c>
      <c r="D225" t="s">
        <v>917</v>
      </c>
      <c r="E225">
        <f>IF(ISNA(VLOOKUP(A225,'Articles génériques'!$A$2:$C$296,3,0)),"",VLOOKUP(A225,'Articles génériques'!$A$2:$C$296,3,0))</f>
        <v>6135</v>
      </c>
      <c r="F225" t="str">
        <f>IF(ISNA(VLOOKUP(E225,'Classes de valo'!$F$2:$G$34,2,0)),"",VLOOKUP(E225,'Classes de valo'!$F$2:$G$34,2,0))</f>
        <v>US615500</v>
      </c>
      <c r="G225" t="str">
        <f>IF(ISNA(VLOOKUP(E225,'Classes de valo'!$F$35:$G$53,2,0)),"",VLOOKUP(E225,'Classes de valo'!$F$35:$G$53,2,0))</f>
        <v>FR605000</v>
      </c>
    </row>
    <row r="226" spans="1:8" hidden="1" x14ac:dyDescent="0.25">
      <c r="A226">
        <v>90000587</v>
      </c>
      <c r="B226" t="s">
        <v>701</v>
      </c>
      <c r="C226" t="s">
        <v>918</v>
      </c>
      <c r="D226" t="s">
        <v>918</v>
      </c>
      <c r="E226">
        <f>IF(ISNA(VLOOKUP(A226,'Articles génériques'!$A$2:$C$296,3,0)),"",VLOOKUP(A226,'Articles génériques'!$A$2:$C$296,3,0))</f>
        <v>6238</v>
      </c>
      <c r="F226" t="str">
        <f>IF(ISNA(VLOOKUP(E226,'Classes de valo'!$F$2:$G$34,2,0)),"",VLOOKUP(E226,'Classes de valo'!$F$2:$G$34,2,0))</f>
        <v>US623800</v>
      </c>
      <c r="G226" t="str">
        <f>IF(ISNA(VLOOKUP(E226,'Classes de valo'!$F$35:$G$53,2,0)),"",VLOOKUP(E226,'Classes de valo'!$F$35:$G$53,2,0))</f>
        <v/>
      </c>
      <c r="H226" t="s">
        <v>1024</v>
      </c>
    </row>
    <row r="227" spans="1:8" hidden="1" x14ac:dyDescent="0.25">
      <c r="A227">
        <v>90000588</v>
      </c>
      <c r="B227" t="s">
        <v>701</v>
      </c>
      <c r="C227" t="s">
        <v>919</v>
      </c>
      <c r="D227" t="s">
        <v>919</v>
      </c>
      <c r="E227">
        <f>IF(ISNA(VLOOKUP(A227,'Articles génériques'!$A$2:$C$296,3,0)),"",VLOOKUP(A227,'Articles génériques'!$A$2:$C$296,3,0))</f>
        <v>7205</v>
      </c>
      <c r="F227" t="str">
        <f>IF(ISNA(VLOOKUP(E227,'Classes de valo'!$F$2:$G$34,2,0)),"",VLOOKUP(E227,'Classes de valo'!$F$2:$G$34,2,0))</f>
        <v>US606300</v>
      </c>
      <c r="G227" t="str">
        <f>IF(ISNA(VLOOKUP(E227,'Classes de valo'!$F$35:$G$53,2,0)),"",VLOOKUP(E227,'Classes de valo'!$F$35:$G$53,2,0))</f>
        <v>FR605000</v>
      </c>
    </row>
    <row r="228" spans="1:8" hidden="1" x14ac:dyDescent="0.25">
      <c r="A228">
        <v>90000589</v>
      </c>
      <c r="B228" t="s">
        <v>701</v>
      </c>
      <c r="C228" t="s">
        <v>920</v>
      </c>
      <c r="D228" t="s">
        <v>920</v>
      </c>
      <c r="E228" t="str">
        <f>IF(ISNA(VLOOKUP(A228,'Articles génériques'!$A$2:$C$296,3,0)),"",VLOOKUP(A228,'Articles génériques'!$A$2:$C$296,3,0))</f>
        <v/>
      </c>
      <c r="F228" t="str">
        <f>IF(ISNA(VLOOKUP(E228,'Classes de valo'!$F$2:$G$34,2,0)),"",VLOOKUP(E228,'Classes de valo'!$F$2:$G$34,2,0))</f>
        <v/>
      </c>
      <c r="G228" t="str">
        <f>IF(ISNA(VLOOKUP(E228,'Classes de valo'!$F$35:$G$53,2,0)),"",VLOOKUP(E228,'Classes de valo'!$F$35:$G$53,2,0))</f>
        <v/>
      </c>
      <c r="H228" t="s">
        <v>1024</v>
      </c>
    </row>
    <row r="229" spans="1:8" hidden="1" x14ac:dyDescent="0.25">
      <c r="A229">
        <v>90000590</v>
      </c>
      <c r="B229" t="s">
        <v>701</v>
      </c>
      <c r="C229" t="s">
        <v>921</v>
      </c>
      <c r="D229" t="s">
        <v>921</v>
      </c>
      <c r="E229">
        <f>IF(ISNA(VLOOKUP(A229,'Articles génériques'!$A$2:$C$296,3,0)),"",VLOOKUP(A229,'Articles génériques'!$A$2:$C$296,3,0))</f>
        <v>7225</v>
      </c>
      <c r="F229" t="str">
        <f>IF(ISNA(VLOOKUP(E229,'Classes de valo'!$F$2:$G$34,2,0)),"",VLOOKUP(E229,'Classes de valo'!$F$2:$G$34,2,0))</f>
        <v/>
      </c>
      <c r="G229" t="str">
        <f>IF(ISNA(VLOOKUP(E229,'Classes de valo'!$F$35:$G$53,2,0)),"",VLOOKUP(E229,'Classes de valo'!$F$35:$G$53,2,0))</f>
        <v>FR605000</v>
      </c>
    </row>
    <row r="230" spans="1:8" hidden="1" x14ac:dyDescent="0.25">
      <c r="A230">
        <v>90000591</v>
      </c>
      <c r="B230" t="s">
        <v>701</v>
      </c>
      <c r="C230" t="s">
        <v>922</v>
      </c>
      <c r="D230" t="s">
        <v>922</v>
      </c>
      <c r="E230" t="str">
        <f>IF(ISNA(VLOOKUP(A230,'Articles génériques'!$A$2:$C$296,3,0)),"",VLOOKUP(A230,'Articles génériques'!$A$2:$C$296,3,0))</f>
        <v/>
      </c>
      <c r="F230" t="str">
        <f>IF(ISNA(VLOOKUP(E230,'Classes de valo'!$F$2:$G$34,2,0)),"",VLOOKUP(E230,'Classes de valo'!$F$2:$G$34,2,0))</f>
        <v/>
      </c>
      <c r="G230" t="str">
        <f>IF(ISNA(VLOOKUP(E230,'Classes de valo'!$F$35:$G$53,2,0)),"",VLOOKUP(E230,'Classes de valo'!$F$35:$G$53,2,0))</f>
        <v/>
      </c>
      <c r="H230" t="s">
        <v>1024</v>
      </c>
    </row>
    <row r="231" spans="1:8" hidden="1" x14ac:dyDescent="0.25">
      <c r="A231">
        <v>90000592</v>
      </c>
      <c r="B231" t="s">
        <v>701</v>
      </c>
      <c r="C231" t="s">
        <v>923</v>
      </c>
      <c r="D231" t="s">
        <v>923</v>
      </c>
      <c r="E231">
        <f>IF(ISNA(VLOOKUP(A231,'Articles génériques'!$A$2:$C$296,3,0)),"",VLOOKUP(A231,'Articles génériques'!$A$2:$C$296,3,0))</f>
        <v>7005</v>
      </c>
      <c r="F231" t="str">
        <f>IF(ISNA(VLOOKUP(E231,'Classes de valo'!$F$2:$G$34,2,0)),"",VLOOKUP(E231,'Classes de valo'!$F$2:$G$34,2,0))</f>
        <v>US606300</v>
      </c>
      <c r="G231" t="str">
        <f>IF(ISNA(VLOOKUP(E231,'Classes de valo'!$F$35:$G$53,2,0)),"",VLOOKUP(E231,'Classes de valo'!$F$35:$G$53,2,0))</f>
        <v/>
      </c>
      <c r="H231" t="s">
        <v>1024</v>
      </c>
    </row>
    <row r="232" spans="1:8" hidden="1" x14ac:dyDescent="0.25">
      <c r="A232">
        <v>90000593</v>
      </c>
      <c r="B232" t="s">
        <v>701</v>
      </c>
      <c r="C232" t="s">
        <v>924</v>
      </c>
      <c r="D232" t="s">
        <v>924</v>
      </c>
      <c r="E232">
        <f>IF(ISNA(VLOOKUP(A232,'Articles génériques'!$A$2:$C$296,3,0)),"",VLOOKUP(A232,'Articles génériques'!$A$2:$C$296,3,0))</f>
        <v>7005</v>
      </c>
      <c r="F232" t="str">
        <f>IF(ISNA(VLOOKUP(E232,'Classes de valo'!$F$2:$G$34,2,0)),"",VLOOKUP(E232,'Classes de valo'!$F$2:$G$34,2,0))</f>
        <v>US606300</v>
      </c>
      <c r="G232" t="str">
        <f>IF(ISNA(VLOOKUP(E232,'Classes de valo'!$F$35:$G$53,2,0)),"",VLOOKUP(E232,'Classes de valo'!$F$35:$G$53,2,0))</f>
        <v/>
      </c>
      <c r="H232" t="s">
        <v>1024</v>
      </c>
    </row>
    <row r="233" spans="1:8" hidden="1" x14ac:dyDescent="0.25">
      <c r="A233">
        <v>90000594</v>
      </c>
      <c r="B233" t="s">
        <v>701</v>
      </c>
      <c r="C233" t="s">
        <v>925</v>
      </c>
      <c r="D233" t="s">
        <v>925</v>
      </c>
      <c r="E233">
        <f>IF(ISNA(VLOOKUP(A233,'Articles génériques'!$A$2:$C$296,3,0)),"",VLOOKUP(A233,'Articles génériques'!$A$2:$C$296,3,0))</f>
        <v>7210</v>
      </c>
      <c r="F233" t="str">
        <f>IF(ISNA(VLOOKUP(E233,'Classes de valo'!$F$2:$G$34,2,0)),"",VLOOKUP(E233,'Classes de valo'!$F$2:$G$34,2,0))</f>
        <v/>
      </c>
      <c r="G233" t="str">
        <f>IF(ISNA(VLOOKUP(E233,'Classes de valo'!$F$35:$G$53,2,0)),"",VLOOKUP(E233,'Classes de valo'!$F$35:$G$53,2,0))</f>
        <v>FR605000</v>
      </c>
    </row>
    <row r="234" spans="1:8" hidden="1" x14ac:dyDescent="0.25">
      <c r="A234">
        <v>90000595</v>
      </c>
      <c r="B234" t="s">
        <v>701</v>
      </c>
      <c r="C234" t="s">
        <v>926</v>
      </c>
      <c r="D234" t="s">
        <v>926</v>
      </c>
      <c r="E234" t="str">
        <f>IF(ISNA(VLOOKUP(A234,'Articles génériques'!$A$2:$C$296,3,0)),"",VLOOKUP(A234,'Articles génériques'!$A$2:$C$296,3,0))</f>
        <v/>
      </c>
      <c r="F234" t="str">
        <f>IF(ISNA(VLOOKUP(E234,'Classes de valo'!$F$2:$G$34,2,0)),"",VLOOKUP(E234,'Classes de valo'!$F$2:$G$34,2,0))</f>
        <v/>
      </c>
      <c r="G234" t="str">
        <f>IF(ISNA(VLOOKUP(E234,'Classes de valo'!$F$35:$G$53,2,0)),"",VLOOKUP(E234,'Classes de valo'!$F$35:$G$53,2,0))</f>
        <v/>
      </c>
      <c r="H234" t="s">
        <v>1024</v>
      </c>
    </row>
    <row r="235" spans="1:8" x14ac:dyDescent="0.25">
      <c r="A235">
        <v>90000600</v>
      </c>
      <c r="B235" t="s">
        <v>701</v>
      </c>
      <c r="C235" t="s">
        <v>927</v>
      </c>
      <c r="D235" t="s">
        <v>927</v>
      </c>
      <c r="E235">
        <f>IF(ISNA(VLOOKUP(A235,'Articles génériques'!$A$2:$C$296,3,0)),"",VLOOKUP(A235,'Articles génériques'!$A$2:$C$296,3,0))</f>
        <v>7250</v>
      </c>
      <c r="F235" t="str">
        <f>IF(ISNA(VLOOKUP(E235,'Classes de valo'!$F$2:$G$34,2,0)),"",VLOOKUP(E235,'Classes de valo'!$F$2:$G$34,2,0))</f>
        <v>US606400</v>
      </c>
      <c r="G235" t="str">
        <f>IF(ISNA(VLOOKUP(E235,'Classes de valo'!$F$35:$G$53,2,0)),"",VLOOKUP(E235,'Classes de valo'!$F$35:$G$53,2,0))</f>
        <v>FR605000</v>
      </c>
      <c r="H235" t="s">
        <v>15</v>
      </c>
    </row>
    <row r="236" spans="1:8" hidden="1" x14ac:dyDescent="0.25">
      <c r="A236">
        <v>90000610</v>
      </c>
      <c r="B236" t="s">
        <v>701</v>
      </c>
      <c r="C236" t="s">
        <v>928</v>
      </c>
      <c r="D236" t="s">
        <v>928</v>
      </c>
      <c r="E236">
        <f>IF(ISNA(VLOOKUP(A236,'Articles génériques'!$A$2:$C$296,3,0)),"",VLOOKUP(A236,'Articles génériques'!$A$2:$C$296,3,0))</f>
        <v>7225</v>
      </c>
      <c r="F236" t="str">
        <f>IF(ISNA(VLOOKUP(E236,'Classes de valo'!$F$2:$G$34,2,0)),"",VLOOKUP(E236,'Classes de valo'!$F$2:$G$34,2,0))</f>
        <v/>
      </c>
      <c r="G236" t="str">
        <f>IF(ISNA(VLOOKUP(E236,'Classes de valo'!$F$35:$G$53,2,0)),"",VLOOKUP(E236,'Classes de valo'!$F$35:$G$53,2,0))</f>
        <v>FR605000</v>
      </c>
    </row>
    <row r="237" spans="1:8" hidden="1" x14ac:dyDescent="0.25">
      <c r="A237">
        <v>90000620</v>
      </c>
      <c r="B237" t="s">
        <v>701</v>
      </c>
      <c r="C237" t="s">
        <v>929</v>
      </c>
      <c r="D237" t="s">
        <v>929</v>
      </c>
      <c r="E237" t="str">
        <f>IF(ISNA(VLOOKUP(A237,'Articles génériques'!$A$2:$C$296,3,0)),"",VLOOKUP(A237,'Articles génériques'!$A$2:$C$296,3,0))</f>
        <v/>
      </c>
      <c r="F237" t="str">
        <f>IF(ISNA(VLOOKUP(E237,'Classes de valo'!$F$2:$G$34,2,0)),"",VLOOKUP(E237,'Classes de valo'!$F$2:$G$34,2,0))</f>
        <v/>
      </c>
      <c r="G237" t="str">
        <f>IF(ISNA(VLOOKUP(E237,'Classes de valo'!$F$35:$G$53,2,0)),"",VLOOKUP(E237,'Classes de valo'!$F$35:$G$53,2,0))</f>
        <v/>
      </c>
      <c r="H237" t="s">
        <v>1024</v>
      </c>
    </row>
    <row r="238" spans="1:8" hidden="1" x14ac:dyDescent="0.25">
      <c r="A238">
        <v>90000640</v>
      </c>
      <c r="B238" t="s">
        <v>701</v>
      </c>
      <c r="C238" t="s">
        <v>930</v>
      </c>
      <c r="D238" t="s">
        <v>930</v>
      </c>
      <c r="E238">
        <f>IF(ISNA(VLOOKUP(A238,'Articles génériques'!$A$2:$C$296,3,0)),"",VLOOKUP(A238,'Articles génériques'!$A$2:$C$296,3,0))</f>
        <v>6200</v>
      </c>
      <c r="F238" t="str">
        <f>IF(ISNA(VLOOKUP(E238,'Classes de valo'!$F$2:$G$34,2,0)),"",VLOOKUP(E238,'Classes de valo'!$F$2:$G$34,2,0))</f>
        <v>US622602</v>
      </c>
      <c r="G238" t="str">
        <f>IF(ISNA(VLOOKUP(E238,'Classes de valo'!$F$35:$G$53,2,0)),"",VLOOKUP(E238,'Classes de valo'!$F$35:$G$53,2,0))</f>
        <v/>
      </c>
      <c r="H238" t="s">
        <v>1024</v>
      </c>
    </row>
    <row r="239" spans="1:8" hidden="1" x14ac:dyDescent="0.25">
      <c r="A239">
        <v>90000641</v>
      </c>
      <c r="B239" t="s">
        <v>701</v>
      </c>
      <c r="C239" t="s">
        <v>931</v>
      </c>
      <c r="D239" t="s">
        <v>931</v>
      </c>
      <c r="E239" t="str">
        <f>IF(ISNA(VLOOKUP(A239,'Articles génériques'!$A$2:$C$296,3,0)),"",VLOOKUP(A239,'Articles génériques'!$A$2:$C$296,3,0))</f>
        <v/>
      </c>
      <c r="F239" t="str">
        <f>IF(ISNA(VLOOKUP(E239,'Classes de valo'!$F$2:$G$34,2,0)),"",VLOOKUP(E239,'Classes de valo'!$F$2:$G$34,2,0))</f>
        <v/>
      </c>
      <c r="G239" t="str">
        <f>IF(ISNA(VLOOKUP(E239,'Classes de valo'!$F$35:$G$53,2,0)),"",VLOOKUP(E239,'Classes de valo'!$F$35:$G$53,2,0))</f>
        <v/>
      </c>
      <c r="H239" t="s">
        <v>1024</v>
      </c>
    </row>
    <row r="240" spans="1:8" hidden="1" x14ac:dyDescent="0.25">
      <c r="A240">
        <v>90000661</v>
      </c>
      <c r="B240" t="s">
        <v>701</v>
      </c>
      <c r="C240" t="s">
        <v>932</v>
      </c>
      <c r="D240" t="s">
        <v>932</v>
      </c>
      <c r="E240" t="str">
        <f>IF(ISNA(VLOOKUP(A240,'Articles génériques'!$A$2:$C$296,3,0)),"",VLOOKUP(A240,'Articles génériques'!$A$2:$C$296,3,0))</f>
        <v/>
      </c>
      <c r="F240" t="str">
        <f>IF(ISNA(VLOOKUP(E240,'Classes de valo'!$F$2:$G$34,2,0)),"",VLOOKUP(E240,'Classes de valo'!$F$2:$G$34,2,0))</f>
        <v/>
      </c>
      <c r="G240" t="str">
        <f>IF(ISNA(VLOOKUP(E240,'Classes de valo'!$F$35:$G$53,2,0)),"",VLOOKUP(E240,'Classes de valo'!$F$35:$G$53,2,0))</f>
        <v/>
      </c>
      <c r="H240" t="s">
        <v>1024</v>
      </c>
    </row>
    <row r="241" spans="1:8" hidden="1" x14ac:dyDescent="0.25">
      <c r="A241">
        <v>90000663</v>
      </c>
      <c r="B241" t="s">
        <v>701</v>
      </c>
      <c r="C241" t="s">
        <v>933</v>
      </c>
      <c r="D241" t="s">
        <v>933</v>
      </c>
      <c r="E241" t="str">
        <f>IF(ISNA(VLOOKUP(A241,'Articles génériques'!$A$2:$C$296,3,0)),"",VLOOKUP(A241,'Articles génériques'!$A$2:$C$296,3,0))</f>
        <v/>
      </c>
      <c r="F241" t="str">
        <f>IF(ISNA(VLOOKUP(E241,'Classes de valo'!$F$2:$G$34,2,0)),"",VLOOKUP(E241,'Classes de valo'!$F$2:$G$34,2,0))</f>
        <v/>
      </c>
      <c r="G241" t="str">
        <f>IF(ISNA(VLOOKUP(E241,'Classes de valo'!$F$35:$G$53,2,0)),"",VLOOKUP(E241,'Classes de valo'!$F$35:$G$53,2,0))</f>
        <v/>
      </c>
      <c r="H241" t="s">
        <v>1024</v>
      </c>
    </row>
    <row r="242" spans="1:8" x14ac:dyDescent="0.25">
      <c r="A242">
        <v>90000664</v>
      </c>
      <c r="B242" t="s">
        <v>701</v>
      </c>
      <c r="C242" t="s">
        <v>934</v>
      </c>
      <c r="D242" t="s">
        <v>934</v>
      </c>
      <c r="E242">
        <f>IF(ISNA(VLOOKUP(A242,'Articles génériques'!$A$2:$C$296,3,0)),"",VLOOKUP(A242,'Articles génériques'!$A$2:$C$296,3,0))</f>
        <v>6140</v>
      </c>
      <c r="F242" t="str">
        <f>IF(ISNA(VLOOKUP(E242,'Classes de valo'!$F$2:$G$34,2,0)),"",VLOOKUP(E242,'Classes de valo'!$F$2:$G$34,2,0))</f>
        <v>US615501</v>
      </c>
      <c r="G242" t="str">
        <f>IF(ISNA(VLOOKUP(E242,'Classes de valo'!$F$35:$G$53,2,0)),"",VLOOKUP(E242,'Classes de valo'!$F$35:$G$53,2,0))</f>
        <v>FR605000</v>
      </c>
      <c r="H242" t="s">
        <v>15</v>
      </c>
    </row>
    <row r="243" spans="1:8" x14ac:dyDescent="0.25">
      <c r="A243">
        <v>90000665</v>
      </c>
      <c r="B243" t="s">
        <v>701</v>
      </c>
      <c r="C243" t="s">
        <v>935</v>
      </c>
      <c r="D243" t="s">
        <v>935</v>
      </c>
      <c r="E243">
        <f>IF(ISNA(VLOOKUP(A243,'Articles génériques'!$A$2:$C$296,3,0)),"",VLOOKUP(A243,'Articles génériques'!$A$2:$C$296,3,0))</f>
        <v>6145</v>
      </c>
      <c r="F243" t="str">
        <f>IF(ISNA(VLOOKUP(E243,'Classes de valo'!$F$2:$G$34,2,0)),"",VLOOKUP(E243,'Classes de valo'!$F$2:$G$34,2,0))</f>
        <v>US615502</v>
      </c>
      <c r="G243" t="str">
        <f>IF(ISNA(VLOOKUP(E243,'Classes de valo'!$F$35:$G$53,2,0)),"",VLOOKUP(E243,'Classes de valo'!$F$35:$G$53,2,0))</f>
        <v>FR605000</v>
      </c>
      <c r="H243" t="s">
        <v>15</v>
      </c>
    </row>
    <row r="244" spans="1:8" hidden="1" x14ac:dyDescent="0.25">
      <c r="A244">
        <v>90000666</v>
      </c>
      <c r="B244" t="s">
        <v>701</v>
      </c>
      <c r="C244" t="s">
        <v>936</v>
      </c>
      <c r="D244" t="s">
        <v>936</v>
      </c>
      <c r="E244">
        <f>IF(ISNA(VLOOKUP(A244,'Articles génériques'!$A$2:$C$296,3,0)),"",VLOOKUP(A244,'Articles génériques'!$A$2:$C$296,3,0))</f>
        <v>6900</v>
      </c>
      <c r="F244" t="str">
        <f>IF(ISNA(VLOOKUP(E244,'Classes de valo'!$F$2:$G$34,2,0)),"",VLOOKUP(E244,'Classes de valo'!$F$2:$G$34,2,0))</f>
        <v>US626002</v>
      </c>
      <c r="G244" t="str">
        <f>IF(ISNA(VLOOKUP(E244,'Classes de valo'!$F$35:$G$53,2,0)),"",VLOOKUP(E244,'Classes de valo'!$F$35:$G$53,2,0))</f>
        <v/>
      </c>
      <c r="H244" t="s">
        <v>1024</v>
      </c>
    </row>
    <row r="245" spans="1:8" x14ac:dyDescent="0.25">
      <c r="A245">
        <v>90000667</v>
      </c>
      <c r="B245" t="s">
        <v>701</v>
      </c>
      <c r="C245" t="s">
        <v>937</v>
      </c>
      <c r="D245" t="s">
        <v>937</v>
      </c>
      <c r="E245">
        <f>IF(ISNA(VLOOKUP(A245,'Articles génériques'!$A$2:$C$296,3,0)),"",VLOOKUP(A245,'Articles génériques'!$A$2:$C$296,3,0))</f>
        <v>7260</v>
      </c>
      <c r="F245" t="str">
        <f>IF(ISNA(VLOOKUP(E245,'Classes de valo'!$F$2:$G$34,2,0)),"",VLOOKUP(E245,'Classes de valo'!$F$2:$G$34,2,0))</f>
        <v>US606400</v>
      </c>
      <c r="G245" t="str">
        <f>IF(ISNA(VLOOKUP(E245,'Classes de valo'!$F$35:$G$53,2,0)),"",VLOOKUP(E245,'Classes de valo'!$F$35:$G$53,2,0))</f>
        <v>FR605000</v>
      </c>
      <c r="H245" t="s">
        <v>15</v>
      </c>
    </row>
    <row r="246" spans="1:8" hidden="1" x14ac:dyDescent="0.25">
      <c r="A246">
        <v>90000670</v>
      </c>
      <c r="B246" t="s">
        <v>701</v>
      </c>
      <c r="C246" t="s">
        <v>938</v>
      </c>
      <c r="D246" t="s">
        <v>938</v>
      </c>
      <c r="E246" t="str">
        <f>IF(ISNA(VLOOKUP(A246,'Articles génériques'!$A$2:$C$296,3,0)),"",VLOOKUP(A246,'Articles génériques'!$A$2:$C$296,3,0))</f>
        <v/>
      </c>
      <c r="F246" t="str">
        <f>IF(ISNA(VLOOKUP(E246,'Classes de valo'!$F$2:$G$34,2,0)),"",VLOOKUP(E246,'Classes de valo'!$F$2:$G$34,2,0))</f>
        <v/>
      </c>
      <c r="G246" t="str">
        <f>IF(ISNA(VLOOKUP(E246,'Classes de valo'!$F$35:$G$53,2,0)),"",VLOOKUP(E246,'Classes de valo'!$F$35:$G$53,2,0))</f>
        <v/>
      </c>
      <c r="H246" t="s">
        <v>1024</v>
      </c>
    </row>
    <row r="247" spans="1:8" hidden="1" x14ac:dyDescent="0.25">
      <c r="A247">
        <v>90000680</v>
      </c>
      <c r="B247" t="s">
        <v>701</v>
      </c>
      <c r="C247" t="s">
        <v>939</v>
      </c>
      <c r="D247" t="s">
        <v>940</v>
      </c>
      <c r="E247" t="str">
        <f>IF(ISNA(VLOOKUP(A247,'Articles génériques'!$A$2:$C$296,3,0)),"",VLOOKUP(A247,'Articles génériques'!$A$2:$C$296,3,0))</f>
        <v/>
      </c>
      <c r="F247" t="str">
        <f>IF(ISNA(VLOOKUP(E247,'Classes de valo'!$F$2:$G$34,2,0)),"",VLOOKUP(E247,'Classes de valo'!$F$2:$G$34,2,0))</f>
        <v/>
      </c>
      <c r="G247" t="str">
        <f>IF(ISNA(VLOOKUP(E247,'Classes de valo'!$F$35:$G$53,2,0)),"",VLOOKUP(E247,'Classes de valo'!$F$35:$G$53,2,0))</f>
        <v/>
      </c>
      <c r="H247" t="s">
        <v>1024</v>
      </c>
    </row>
    <row r="248" spans="1:8" x14ac:dyDescent="0.25">
      <c r="A248">
        <v>90000681</v>
      </c>
      <c r="B248" t="s">
        <v>701</v>
      </c>
      <c r="C248" t="s">
        <v>941</v>
      </c>
      <c r="D248" t="s">
        <v>941</v>
      </c>
      <c r="E248">
        <f>IF(ISNA(VLOOKUP(A248,'Articles génériques'!$A$2:$C$296,3,0)),"",VLOOKUP(A248,'Articles génériques'!$A$2:$C$296,3,0))</f>
        <v>6120</v>
      </c>
      <c r="F248" t="str">
        <f>IF(ISNA(VLOOKUP(E248,'Classes de valo'!$F$2:$G$34,2,0)),"",VLOOKUP(E248,'Classes de valo'!$F$2:$G$34,2,0))</f>
        <v/>
      </c>
      <c r="G248" t="str">
        <f>IF(ISNA(VLOOKUP(E248,'Classes de valo'!$F$35:$G$53,2,0)),"",VLOOKUP(E248,'Classes de valo'!$F$35:$G$53,2,0))</f>
        <v>FR605000</v>
      </c>
      <c r="H248" t="s">
        <v>15</v>
      </c>
    </row>
    <row r="249" spans="1:8" hidden="1" x14ac:dyDescent="0.25">
      <c r="A249">
        <v>90000682</v>
      </c>
      <c r="B249" t="s">
        <v>701</v>
      </c>
      <c r="C249" t="s">
        <v>942</v>
      </c>
      <c r="D249" t="s">
        <v>942</v>
      </c>
      <c r="E249">
        <f>IF(ISNA(VLOOKUP(A249,'Articles génériques'!$A$2:$C$296,3,0)),"",VLOOKUP(A249,'Articles génériques'!$A$2:$C$296,3,0))</f>
        <v>6120</v>
      </c>
      <c r="F249" t="str">
        <f>IF(ISNA(VLOOKUP(E249,'Classes de valo'!$F$2:$G$34,2,0)),"",VLOOKUP(E249,'Classes de valo'!$F$2:$G$34,2,0))</f>
        <v/>
      </c>
      <c r="G249" t="str">
        <f>IF(ISNA(VLOOKUP(E249,'Classes de valo'!$F$35:$G$53,2,0)),"",VLOOKUP(E249,'Classes de valo'!$F$35:$G$53,2,0))</f>
        <v>FR605000</v>
      </c>
    </row>
    <row r="250" spans="1:8" hidden="1" x14ac:dyDescent="0.25">
      <c r="A250">
        <v>90000683</v>
      </c>
      <c r="B250" t="s">
        <v>701</v>
      </c>
      <c r="C250" t="s">
        <v>943</v>
      </c>
      <c r="D250" t="s">
        <v>943</v>
      </c>
      <c r="E250" t="str">
        <f>IF(ISNA(VLOOKUP(A250,'Articles génériques'!$A$2:$C$296,3,0)),"",VLOOKUP(A250,'Articles génériques'!$A$2:$C$296,3,0))</f>
        <v/>
      </c>
      <c r="F250" t="str">
        <f>IF(ISNA(VLOOKUP(E250,'Classes de valo'!$F$2:$G$34,2,0)),"",VLOOKUP(E250,'Classes de valo'!$F$2:$G$34,2,0))</f>
        <v/>
      </c>
      <c r="G250" t="str">
        <f>IF(ISNA(VLOOKUP(E250,'Classes de valo'!$F$35:$G$53,2,0)),"",VLOOKUP(E250,'Classes de valo'!$F$35:$G$53,2,0))</f>
        <v/>
      </c>
      <c r="H250" t="s">
        <v>1024</v>
      </c>
    </row>
    <row r="251" spans="1:8" hidden="1" x14ac:dyDescent="0.25">
      <c r="A251">
        <v>90000684</v>
      </c>
      <c r="B251" t="s">
        <v>701</v>
      </c>
      <c r="C251" t="s">
        <v>944</v>
      </c>
      <c r="D251" t="s">
        <v>944</v>
      </c>
      <c r="E251" t="str">
        <f>IF(ISNA(VLOOKUP(A251,'Articles génériques'!$A$2:$C$296,3,0)),"",VLOOKUP(A251,'Articles génériques'!$A$2:$C$296,3,0))</f>
        <v/>
      </c>
      <c r="F251" t="str">
        <f>IF(ISNA(VLOOKUP(E251,'Classes de valo'!$F$2:$G$34,2,0)),"",VLOOKUP(E251,'Classes de valo'!$F$2:$G$34,2,0))</f>
        <v/>
      </c>
      <c r="G251" t="str">
        <f>IF(ISNA(VLOOKUP(E251,'Classes de valo'!$F$35:$G$53,2,0)),"",VLOOKUP(E251,'Classes de valo'!$F$35:$G$53,2,0))</f>
        <v/>
      </c>
      <c r="H251" t="s">
        <v>1024</v>
      </c>
    </row>
    <row r="252" spans="1:8" hidden="1" x14ac:dyDescent="0.25">
      <c r="A252">
        <v>90000685</v>
      </c>
      <c r="B252" t="s">
        <v>701</v>
      </c>
      <c r="C252" t="s">
        <v>945</v>
      </c>
      <c r="D252" t="s">
        <v>945</v>
      </c>
      <c r="E252" t="str">
        <f>IF(ISNA(VLOOKUP(A252,'Articles génériques'!$A$2:$C$296,3,0)),"",VLOOKUP(A252,'Articles génériques'!$A$2:$C$296,3,0))</f>
        <v/>
      </c>
      <c r="F252" t="str">
        <f>IF(ISNA(VLOOKUP(E252,'Classes de valo'!$F$2:$G$34,2,0)),"",VLOOKUP(E252,'Classes de valo'!$F$2:$G$34,2,0))</f>
        <v/>
      </c>
      <c r="G252" t="str">
        <f>IF(ISNA(VLOOKUP(E252,'Classes de valo'!$F$35:$G$53,2,0)),"",VLOOKUP(E252,'Classes de valo'!$F$35:$G$53,2,0))</f>
        <v/>
      </c>
      <c r="H252" t="s">
        <v>1024</v>
      </c>
    </row>
    <row r="253" spans="1:8" hidden="1" x14ac:dyDescent="0.25">
      <c r="A253">
        <v>90000686</v>
      </c>
      <c r="B253" t="s">
        <v>701</v>
      </c>
      <c r="C253" t="s">
        <v>946</v>
      </c>
      <c r="D253" t="s">
        <v>946</v>
      </c>
      <c r="E253" t="str">
        <f>IF(ISNA(VLOOKUP(A253,'Articles génériques'!$A$2:$C$296,3,0)),"",VLOOKUP(A253,'Articles génériques'!$A$2:$C$296,3,0))</f>
        <v/>
      </c>
      <c r="F253" t="str">
        <f>IF(ISNA(VLOOKUP(E253,'Classes de valo'!$F$2:$G$34,2,0)),"",VLOOKUP(E253,'Classes de valo'!$F$2:$G$34,2,0))</f>
        <v/>
      </c>
      <c r="G253" t="str">
        <f>IF(ISNA(VLOOKUP(E253,'Classes de valo'!$F$35:$G$53,2,0)),"",VLOOKUP(E253,'Classes de valo'!$F$35:$G$53,2,0))</f>
        <v/>
      </c>
      <c r="H253" t="s">
        <v>1024</v>
      </c>
    </row>
    <row r="254" spans="1:8" hidden="1" x14ac:dyDescent="0.25">
      <c r="A254">
        <v>90000687</v>
      </c>
      <c r="B254" t="s">
        <v>701</v>
      </c>
      <c r="C254" t="s">
        <v>947</v>
      </c>
      <c r="D254" t="s">
        <v>947</v>
      </c>
      <c r="E254" t="str">
        <f>IF(ISNA(VLOOKUP(A254,'Articles génériques'!$A$2:$C$296,3,0)),"",VLOOKUP(A254,'Articles génériques'!$A$2:$C$296,3,0))</f>
        <v/>
      </c>
      <c r="F254" t="str">
        <f>IF(ISNA(VLOOKUP(E254,'Classes de valo'!$F$2:$G$34,2,0)),"",VLOOKUP(E254,'Classes de valo'!$F$2:$G$34,2,0))</f>
        <v/>
      </c>
      <c r="G254" t="str">
        <f>IF(ISNA(VLOOKUP(E254,'Classes de valo'!$F$35:$G$53,2,0)),"",VLOOKUP(E254,'Classes de valo'!$F$35:$G$53,2,0))</f>
        <v/>
      </c>
      <c r="H254" t="s">
        <v>1024</v>
      </c>
    </row>
    <row r="255" spans="1:8" hidden="1" x14ac:dyDescent="0.25">
      <c r="A255">
        <v>90000688</v>
      </c>
      <c r="B255" t="s">
        <v>701</v>
      </c>
      <c r="C255" t="s">
        <v>948</v>
      </c>
      <c r="D255" t="s">
        <v>948</v>
      </c>
      <c r="E255" t="str">
        <f>IF(ISNA(VLOOKUP(A255,'Articles génériques'!$A$2:$C$296,3,0)),"",VLOOKUP(A255,'Articles génériques'!$A$2:$C$296,3,0))</f>
        <v/>
      </c>
      <c r="F255" t="str">
        <f>IF(ISNA(VLOOKUP(E255,'Classes de valo'!$F$2:$G$34,2,0)),"",VLOOKUP(E255,'Classes de valo'!$F$2:$G$34,2,0))</f>
        <v/>
      </c>
      <c r="G255" t="str">
        <f>IF(ISNA(VLOOKUP(E255,'Classes de valo'!$F$35:$G$53,2,0)),"",VLOOKUP(E255,'Classes de valo'!$F$35:$G$53,2,0))</f>
        <v/>
      </c>
      <c r="H255" t="s">
        <v>1024</v>
      </c>
    </row>
    <row r="256" spans="1:8" hidden="1" x14ac:dyDescent="0.25">
      <c r="A256">
        <v>90000689</v>
      </c>
      <c r="B256" t="s">
        <v>701</v>
      </c>
      <c r="C256" t="s">
        <v>949</v>
      </c>
      <c r="D256" t="s">
        <v>949</v>
      </c>
      <c r="E256" t="str">
        <f>IF(ISNA(VLOOKUP(A256,'Articles génériques'!$A$2:$C$296,3,0)),"",VLOOKUP(A256,'Articles génériques'!$A$2:$C$296,3,0))</f>
        <v/>
      </c>
      <c r="F256" t="str">
        <f>IF(ISNA(VLOOKUP(E256,'Classes de valo'!$F$2:$G$34,2,0)),"",VLOOKUP(E256,'Classes de valo'!$F$2:$G$34,2,0))</f>
        <v/>
      </c>
      <c r="G256" t="str">
        <f>IF(ISNA(VLOOKUP(E256,'Classes de valo'!$F$35:$G$53,2,0)),"",VLOOKUP(E256,'Classes de valo'!$F$35:$G$53,2,0))</f>
        <v/>
      </c>
      <c r="H256" t="s">
        <v>1024</v>
      </c>
    </row>
    <row r="257" spans="1:8" hidden="1" x14ac:dyDescent="0.25">
      <c r="A257">
        <v>90000690</v>
      </c>
      <c r="B257" t="s">
        <v>701</v>
      </c>
      <c r="C257" t="s">
        <v>950</v>
      </c>
      <c r="D257" t="s">
        <v>950</v>
      </c>
      <c r="E257" t="str">
        <f>IF(ISNA(VLOOKUP(A257,'Articles génériques'!$A$2:$C$296,3,0)),"",VLOOKUP(A257,'Articles génériques'!$A$2:$C$296,3,0))</f>
        <v/>
      </c>
      <c r="F257" t="str">
        <f>IF(ISNA(VLOOKUP(E257,'Classes de valo'!$F$2:$G$34,2,0)),"",VLOOKUP(E257,'Classes de valo'!$F$2:$G$34,2,0))</f>
        <v/>
      </c>
      <c r="G257" t="str">
        <f>IF(ISNA(VLOOKUP(E257,'Classes de valo'!$F$35:$G$53,2,0)),"",VLOOKUP(E257,'Classes de valo'!$F$35:$G$53,2,0))</f>
        <v/>
      </c>
      <c r="H257" t="s">
        <v>1024</v>
      </c>
    </row>
    <row r="258" spans="1:8" hidden="1" x14ac:dyDescent="0.25">
      <c r="A258">
        <v>90000691</v>
      </c>
      <c r="B258" t="s">
        <v>701</v>
      </c>
      <c r="C258" t="s">
        <v>951</v>
      </c>
      <c r="D258" t="s">
        <v>951</v>
      </c>
      <c r="E258" t="str">
        <f>IF(ISNA(VLOOKUP(A258,'Articles génériques'!$A$2:$C$296,3,0)),"",VLOOKUP(A258,'Articles génériques'!$A$2:$C$296,3,0))</f>
        <v/>
      </c>
      <c r="F258" t="str">
        <f>IF(ISNA(VLOOKUP(E258,'Classes de valo'!$F$2:$G$34,2,0)),"",VLOOKUP(E258,'Classes de valo'!$F$2:$G$34,2,0))</f>
        <v/>
      </c>
      <c r="G258" t="str">
        <f>IF(ISNA(VLOOKUP(E258,'Classes de valo'!$F$35:$G$53,2,0)),"",VLOOKUP(E258,'Classes de valo'!$F$35:$G$53,2,0))</f>
        <v/>
      </c>
      <c r="H258" t="s">
        <v>1024</v>
      </c>
    </row>
    <row r="259" spans="1:8" hidden="1" x14ac:dyDescent="0.25">
      <c r="A259">
        <v>90000694</v>
      </c>
      <c r="B259" t="s">
        <v>701</v>
      </c>
      <c r="C259" t="s">
        <v>952</v>
      </c>
      <c r="D259" t="s">
        <v>953</v>
      </c>
      <c r="E259" t="str">
        <f>IF(ISNA(VLOOKUP(A259,'Articles génériques'!$A$2:$C$296,3,0)),"",VLOOKUP(A259,'Articles génériques'!$A$2:$C$296,3,0))</f>
        <v/>
      </c>
      <c r="F259" t="str">
        <f>IF(ISNA(VLOOKUP(E259,'Classes de valo'!$F$2:$G$34,2,0)),"",VLOOKUP(E259,'Classes de valo'!$F$2:$G$34,2,0))</f>
        <v/>
      </c>
      <c r="G259" t="str">
        <f>IF(ISNA(VLOOKUP(E259,'Classes de valo'!$F$35:$G$53,2,0)),"",VLOOKUP(E259,'Classes de valo'!$F$35:$G$53,2,0))</f>
        <v/>
      </c>
      <c r="H259" t="s">
        <v>1024</v>
      </c>
    </row>
    <row r="260" spans="1:8" hidden="1" x14ac:dyDescent="0.25">
      <c r="A260">
        <v>90000695</v>
      </c>
      <c r="B260" t="s">
        <v>701</v>
      </c>
      <c r="C260" t="s">
        <v>954</v>
      </c>
      <c r="D260" t="s">
        <v>955</v>
      </c>
      <c r="E260" t="str">
        <f>IF(ISNA(VLOOKUP(A260,'Articles génériques'!$A$2:$C$296,3,0)),"",VLOOKUP(A260,'Articles génériques'!$A$2:$C$296,3,0))</f>
        <v/>
      </c>
      <c r="F260" t="str">
        <f>IF(ISNA(VLOOKUP(E260,'Classes de valo'!$F$2:$G$34,2,0)),"",VLOOKUP(E260,'Classes de valo'!$F$2:$G$34,2,0))</f>
        <v/>
      </c>
      <c r="G260" t="str">
        <f>IF(ISNA(VLOOKUP(E260,'Classes de valo'!$F$35:$G$53,2,0)),"",VLOOKUP(E260,'Classes de valo'!$F$35:$G$53,2,0))</f>
        <v/>
      </c>
      <c r="H260" t="s">
        <v>1024</v>
      </c>
    </row>
    <row r="261" spans="1:8" hidden="1" x14ac:dyDescent="0.25">
      <c r="A261">
        <v>90000696</v>
      </c>
      <c r="B261" t="s">
        <v>701</v>
      </c>
      <c r="C261" t="s">
        <v>956</v>
      </c>
      <c r="D261" t="s">
        <v>956</v>
      </c>
      <c r="E261" t="str">
        <f>IF(ISNA(VLOOKUP(A261,'Articles génériques'!$A$2:$C$296,3,0)),"",VLOOKUP(A261,'Articles génériques'!$A$2:$C$296,3,0))</f>
        <v/>
      </c>
      <c r="F261" t="str">
        <f>IF(ISNA(VLOOKUP(E261,'Classes de valo'!$F$2:$G$34,2,0)),"",VLOOKUP(E261,'Classes de valo'!$F$2:$G$34,2,0))</f>
        <v/>
      </c>
      <c r="G261" t="str">
        <f>IF(ISNA(VLOOKUP(E261,'Classes de valo'!$F$35:$G$53,2,0)),"",VLOOKUP(E261,'Classes de valo'!$F$35:$G$53,2,0))</f>
        <v/>
      </c>
      <c r="H261" t="s">
        <v>1024</v>
      </c>
    </row>
    <row r="262" spans="1:8" hidden="1" x14ac:dyDescent="0.25">
      <c r="A262">
        <v>90000697</v>
      </c>
      <c r="B262" t="s">
        <v>701</v>
      </c>
      <c r="C262" t="s">
        <v>957</v>
      </c>
      <c r="D262" t="s">
        <v>958</v>
      </c>
      <c r="E262" t="str">
        <f>IF(ISNA(VLOOKUP(A262,'Articles génériques'!$A$2:$C$296,3,0)),"",VLOOKUP(A262,'Articles génériques'!$A$2:$C$296,3,0))</f>
        <v/>
      </c>
      <c r="F262" t="str">
        <f>IF(ISNA(VLOOKUP(E262,'Classes de valo'!$F$2:$G$34,2,0)),"",VLOOKUP(E262,'Classes de valo'!$F$2:$G$34,2,0))</f>
        <v/>
      </c>
      <c r="G262" t="str">
        <f>IF(ISNA(VLOOKUP(E262,'Classes de valo'!$F$35:$G$53,2,0)),"",VLOOKUP(E262,'Classes de valo'!$F$35:$G$53,2,0))</f>
        <v/>
      </c>
      <c r="H262" t="s">
        <v>1024</v>
      </c>
    </row>
    <row r="263" spans="1:8" hidden="1" x14ac:dyDescent="0.25">
      <c r="A263">
        <v>90000701</v>
      </c>
      <c r="B263" t="s">
        <v>701</v>
      </c>
      <c r="C263" t="s">
        <v>959</v>
      </c>
      <c r="D263" t="s">
        <v>960</v>
      </c>
      <c r="E263">
        <f>IF(ISNA(VLOOKUP(A263,'Articles génériques'!$A$2:$C$296,3,0)),"",VLOOKUP(A263,'Articles génériques'!$A$2:$C$296,3,0))</f>
        <v>7210</v>
      </c>
      <c r="F263" t="str">
        <f>IF(ISNA(VLOOKUP(E263,'Classes de valo'!$F$2:$G$34,2,0)),"",VLOOKUP(E263,'Classes de valo'!$F$2:$G$34,2,0))</f>
        <v/>
      </c>
      <c r="G263" t="str">
        <f>IF(ISNA(VLOOKUP(E263,'Classes de valo'!$F$35:$G$53,2,0)),"",VLOOKUP(E263,'Classes de valo'!$F$35:$G$53,2,0))</f>
        <v>FR605000</v>
      </c>
    </row>
    <row r="264" spans="1:8" hidden="1" x14ac:dyDescent="0.25">
      <c r="A264">
        <v>90000702</v>
      </c>
      <c r="B264" t="s">
        <v>701</v>
      </c>
      <c r="C264" t="s">
        <v>961</v>
      </c>
      <c r="D264" t="s">
        <v>961</v>
      </c>
      <c r="E264">
        <f>IF(ISNA(VLOOKUP(A264,'Articles génériques'!$A$2:$C$296,3,0)),"",VLOOKUP(A264,'Articles génériques'!$A$2:$C$296,3,0))</f>
        <v>7210</v>
      </c>
      <c r="F264" t="str">
        <f>IF(ISNA(VLOOKUP(E264,'Classes de valo'!$F$2:$G$34,2,0)),"",VLOOKUP(E264,'Classes de valo'!$F$2:$G$34,2,0))</f>
        <v/>
      </c>
      <c r="G264" t="str">
        <f>IF(ISNA(VLOOKUP(E264,'Classes de valo'!$F$35:$G$53,2,0)),"",VLOOKUP(E264,'Classes de valo'!$F$35:$G$53,2,0))</f>
        <v>FR605000</v>
      </c>
    </row>
    <row r="265" spans="1:8" hidden="1" x14ac:dyDescent="0.25">
      <c r="A265">
        <v>90000703</v>
      </c>
      <c r="B265" t="s">
        <v>701</v>
      </c>
      <c r="C265" t="s">
        <v>962</v>
      </c>
      <c r="D265" t="s">
        <v>962</v>
      </c>
      <c r="E265">
        <f>IF(ISNA(VLOOKUP(A265,'Articles génériques'!$A$2:$C$296,3,0)),"",VLOOKUP(A265,'Articles génériques'!$A$2:$C$296,3,0))</f>
        <v>6905</v>
      </c>
      <c r="F265" t="str">
        <f>IF(ISNA(VLOOKUP(E265,'Classes de valo'!$F$2:$G$34,2,0)),"",VLOOKUP(E265,'Classes de valo'!$F$2:$G$34,2,0))</f>
        <v>US618500</v>
      </c>
      <c r="G265" t="str">
        <f>IF(ISNA(VLOOKUP(E265,'Classes de valo'!$F$35:$G$53,2,0)),"",VLOOKUP(E265,'Classes de valo'!$F$35:$G$53,2,0))</f>
        <v/>
      </c>
      <c r="H265" t="s">
        <v>1024</v>
      </c>
    </row>
    <row r="266" spans="1:8" hidden="1" x14ac:dyDescent="0.25">
      <c r="A266">
        <v>90000704</v>
      </c>
      <c r="B266" t="s">
        <v>701</v>
      </c>
      <c r="C266" t="s">
        <v>231</v>
      </c>
      <c r="D266" t="s">
        <v>231</v>
      </c>
      <c r="E266" t="str">
        <f>IF(ISNA(VLOOKUP(A266,'Articles génériques'!$A$2:$C$296,3,0)),"",VLOOKUP(A266,'Articles génériques'!$A$2:$C$296,3,0))</f>
        <v/>
      </c>
      <c r="F266" t="str">
        <f>IF(ISNA(VLOOKUP(E266,'Classes de valo'!$F$2:$G$34,2,0)),"",VLOOKUP(E266,'Classes de valo'!$F$2:$G$34,2,0))</f>
        <v/>
      </c>
      <c r="G266" t="str">
        <f>IF(ISNA(VLOOKUP(E266,'Classes de valo'!$F$35:$G$53,2,0)),"",VLOOKUP(E266,'Classes de valo'!$F$35:$G$53,2,0))</f>
        <v/>
      </c>
      <c r="H266" t="s">
        <v>1024</v>
      </c>
    </row>
    <row r="267" spans="1:8" hidden="1" x14ac:dyDescent="0.25">
      <c r="A267">
        <v>90000705</v>
      </c>
      <c r="B267" t="s">
        <v>701</v>
      </c>
      <c r="C267" t="s">
        <v>963</v>
      </c>
      <c r="D267" t="s">
        <v>963</v>
      </c>
      <c r="E267" t="str">
        <f>IF(ISNA(VLOOKUP(A267,'Articles génériques'!$A$2:$C$296,3,0)),"",VLOOKUP(A267,'Articles génériques'!$A$2:$C$296,3,0))</f>
        <v/>
      </c>
      <c r="F267" t="str">
        <f>IF(ISNA(VLOOKUP(E267,'Classes de valo'!$F$2:$G$34,2,0)),"",VLOOKUP(E267,'Classes de valo'!$F$2:$G$34,2,0))</f>
        <v/>
      </c>
      <c r="G267" t="str">
        <f>IF(ISNA(VLOOKUP(E267,'Classes de valo'!$F$35:$G$53,2,0)),"",VLOOKUP(E267,'Classes de valo'!$F$35:$G$53,2,0))</f>
        <v/>
      </c>
      <c r="H267" t="s">
        <v>1024</v>
      </c>
    </row>
    <row r="268" spans="1:8" hidden="1" x14ac:dyDescent="0.25">
      <c r="A268">
        <v>90000711</v>
      </c>
      <c r="B268" t="s">
        <v>701</v>
      </c>
      <c r="C268" t="s">
        <v>964</v>
      </c>
      <c r="D268" t="s">
        <v>964</v>
      </c>
      <c r="E268" t="str">
        <f>IF(ISNA(VLOOKUP(A268,'Articles génériques'!$A$2:$C$296,3,0)),"",VLOOKUP(A268,'Articles génériques'!$A$2:$C$296,3,0))</f>
        <v/>
      </c>
      <c r="F268" t="str">
        <f>IF(ISNA(VLOOKUP(E268,'Classes de valo'!$F$2:$G$34,2,0)),"",VLOOKUP(E268,'Classes de valo'!$F$2:$G$34,2,0))</f>
        <v/>
      </c>
      <c r="G268" t="str">
        <f>IF(ISNA(VLOOKUP(E268,'Classes de valo'!$F$35:$G$53,2,0)),"",VLOOKUP(E268,'Classes de valo'!$F$35:$G$53,2,0))</f>
        <v/>
      </c>
      <c r="H268" t="s">
        <v>1024</v>
      </c>
    </row>
    <row r="269" spans="1:8" hidden="1" x14ac:dyDescent="0.25">
      <c r="A269">
        <v>90000720</v>
      </c>
      <c r="B269" t="s">
        <v>701</v>
      </c>
      <c r="C269" t="s">
        <v>965</v>
      </c>
      <c r="D269" t="s">
        <v>965</v>
      </c>
      <c r="E269" t="str">
        <f>IF(ISNA(VLOOKUP(A269,'Articles génériques'!$A$2:$C$296,3,0)),"",VLOOKUP(A269,'Articles génériques'!$A$2:$C$296,3,0))</f>
        <v/>
      </c>
      <c r="F269" t="str">
        <f>IF(ISNA(VLOOKUP(E269,'Classes de valo'!$F$2:$G$34,2,0)),"",VLOOKUP(E269,'Classes de valo'!$F$2:$G$34,2,0))</f>
        <v/>
      </c>
      <c r="G269" t="str">
        <f>IF(ISNA(VLOOKUP(E269,'Classes de valo'!$F$35:$G$53,2,0)),"",VLOOKUP(E269,'Classes de valo'!$F$35:$G$53,2,0))</f>
        <v/>
      </c>
      <c r="H269" t="s">
        <v>1024</v>
      </c>
    </row>
    <row r="270" spans="1:8" hidden="1" x14ac:dyDescent="0.25">
      <c r="A270">
        <v>90000722</v>
      </c>
      <c r="B270" t="s">
        <v>701</v>
      </c>
      <c r="C270" t="s">
        <v>966</v>
      </c>
      <c r="D270" t="s">
        <v>966</v>
      </c>
      <c r="E270" t="str">
        <f>IF(ISNA(VLOOKUP(A270,'Articles génériques'!$A$2:$C$296,3,0)),"",VLOOKUP(A270,'Articles génériques'!$A$2:$C$296,3,0))</f>
        <v/>
      </c>
      <c r="F270" t="str">
        <f>IF(ISNA(VLOOKUP(E270,'Classes de valo'!$F$2:$G$34,2,0)),"",VLOOKUP(E270,'Classes de valo'!$F$2:$G$34,2,0))</f>
        <v/>
      </c>
      <c r="G270" t="str">
        <f>IF(ISNA(VLOOKUP(E270,'Classes de valo'!$F$35:$G$53,2,0)),"",VLOOKUP(E270,'Classes de valo'!$F$35:$G$53,2,0))</f>
        <v/>
      </c>
      <c r="H270" t="s">
        <v>1024</v>
      </c>
    </row>
    <row r="271" spans="1:8" hidden="1" x14ac:dyDescent="0.25">
      <c r="A271">
        <v>90000731</v>
      </c>
      <c r="B271" t="s">
        <v>701</v>
      </c>
      <c r="C271" t="s">
        <v>967</v>
      </c>
      <c r="D271" t="s">
        <v>967</v>
      </c>
      <c r="E271" t="str">
        <f>IF(ISNA(VLOOKUP(A271,'Articles génériques'!$A$2:$C$296,3,0)),"",VLOOKUP(A271,'Articles génériques'!$A$2:$C$296,3,0))</f>
        <v/>
      </c>
      <c r="F271" t="str">
        <f>IF(ISNA(VLOOKUP(E271,'Classes de valo'!$F$2:$G$34,2,0)),"",VLOOKUP(E271,'Classes de valo'!$F$2:$G$34,2,0))</f>
        <v/>
      </c>
      <c r="G271" t="str">
        <f>IF(ISNA(VLOOKUP(E271,'Classes de valo'!$F$35:$G$53,2,0)),"",VLOOKUP(E271,'Classes de valo'!$F$35:$G$53,2,0))</f>
        <v/>
      </c>
      <c r="H271" t="s">
        <v>1024</v>
      </c>
    </row>
    <row r="272" spans="1:8" hidden="1" x14ac:dyDescent="0.25">
      <c r="A272">
        <v>90000740</v>
      </c>
      <c r="B272" t="s">
        <v>701</v>
      </c>
      <c r="C272" t="s">
        <v>968</v>
      </c>
      <c r="D272" t="s">
        <v>968</v>
      </c>
      <c r="E272" t="str">
        <f>IF(ISNA(VLOOKUP(A272,'Articles génériques'!$A$2:$C$296,3,0)),"",VLOOKUP(A272,'Articles génériques'!$A$2:$C$296,3,0))</f>
        <v/>
      </c>
      <c r="F272" t="str">
        <f>IF(ISNA(VLOOKUP(E272,'Classes de valo'!$F$2:$G$34,2,0)),"",VLOOKUP(E272,'Classes de valo'!$F$2:$G$34,2,0))</f>
        <v/>
      </c>
      <c r="G272" t="str">
        <f>IF(ISNA(VLOOKUP(E272,'Classes de valo'!$F$35:$G$53,2,0)),"",VLOOKUP(E272,'Classes de valo'!$F$35:$G$53,2,0))</f>
        <v/>
      </c>
      <c r="H272" t="s">
        <v>1024</v>
      </c>
    </row>
    <row r="273" spans="1:8" hidden="1" x14ac:dyDescent="0.25">
      <c r="A273">
        <v>90000741</v>
      </c>
      <c r="B273" t="s">
        <v>701</v>
      </c>
      <c r="C273" t="s">
        <v>969</v>
      </c>
      <c r="D273" t="s">
        <v>969</v>
      </c>
      <c r="E273" t="str">
        <f>IF(ISNA(VLOOKUP(A273,'Articles génériques'!$A$2:$C$296,3,0)),"",VLOOKUP(A273,'Articles génériques'!$A$2:$C$296,3,0))</f>
        <v/>
      </c>
      <c r="F273" t="str">
        <f>IF(ISNA(VLOOKUP(E273,'Classes de valo'!$F$2:$G$34,2,0)),"",VLOOKUP(E273,'Classes de valo'!$F$2:$G$34,2,0))</f>
        <v/>
      </c>
      <c r="G273" t="str">
        <f>IF(ISNA(VLOOKUP(E273,'Classes de valo'!$F$35:$G$53,2,0)),"",VLOOKUP(E273,'Classes de valo'!$F$35:$G$53,2,0))</f>
        <v/>
      </c>
      <c r="H273" t="s">
        <v>1024</v>
      </c>
    </row>
    <row r="274" spans="1:8" hidden="1" x14ac:dyDescent="0.25">
      <c r="A274">
        <v>90000751</v>
      </c>
      <c r="B274" t="s">
        <v>701</v>
      </c>
      <c r="C274" t="s">
        <v>970</v>
      </c>
      <c r="D274" t="s">
        <v>970</v>
      </c>
      <c r="E274" t="str">
        <f>IF(ISNA(VLOOKUP(A274,'Articles génériques'!$A$2:$C$296,3,0)),"",VLOOKUP(A274,'Articles génériques'!$A$2:$C$296,3,0))</f>
        <v/>
      </c>
      <c r="F274" t="str">
        <f>IF(ISNA(VLOOKUP(E274,'Classes de valo'!$F$2:$G$34,2,0)),"",VLOOKUP(E274,'Classes de valo'!$F$2:$G$34,2,0))</f>
        <v/>
      </c>
      <c r="G274" t="str">
        <f>IF(ISNA(VLOOKUP(E274,'Classes de valo'!$F$35:$G$53,2,0)),"",VLOOKUP(E274,'Classes de valo'!$F$35:$G$53,2,0))</f>
        <v/>
      </c>
      <c r="H274" t="s">
        <v>1024</v>
      </c>
    </row>
    <row r="275" spans="1:8" hidden="1" x14ac:dyDescent="0.25">
      <c r="A275">
        <v>90000752</v>
      </c>
      <c r="B275" t="s">
        <v>701</v>
      </c>
      <c r="C275" t="s">
        <v>971</v>
      </c>
      <c r="D275" t="s">
        <v>971</v>
      </c>
      <c r="E275" t="str">
        <f>IF(ISNA(VLOOKUP(A275,'Articles génériques'!$A$2:$C$296,3,0)),"",VLOOKUP(A275,'Articles génériques'!$A$2:$C$296,3,0))</f>
        <v/>
      </c>
      <c r="F275" t="str">
        <f>IF(ISNA(VLOOKUP(E275,'Classes de valo'!$F$2:$G$34,2,0)),"",VLOOKUP(E275,'Classes de valo'!$F$2:$G$34,2,0))</f>
        <v/>
      </c>
      <c r="G275" t="str">
        <f>IF(ISNA(VLOOKUP(E275,'Classes de valo'!$F$35:$G$53,2,0)),"",VLOOKUP(E275,'Classes de valo'!$F$35:$G$53,2,0))</f>
        <v/>
      </c>
      <c r="H275" t="s">
        <v>1024</v>
      </c>
    </row>
    <row r="276" spans="1:8" hidden="1" x14ac:dyDescent="0.25">
      <c r="A276">
        <v>90000753</v>
      </c>
      <c r="B276" t="s">
        <v>701</v>
      </c>
      <c r="C276" t="s">
        <v>972</v>
      </c>
      <c r="D276" t="s">
        <v>972</v>
      </c>
      <c r="E276" t="str">
        <f>IF(ISNA(VLOOKUP(A276,'Articles génériques'!$A$2:$C$296,3,0)),"",VLOOKUP(A276,'Articles génériques'!$A$2:$C$296,3,0))</f>
        <v/>
      </c>
      <c r="F276" t="str">
        <f>IF(ISNA(VLOOKUP(E276,'Classes de valo'!$F$2:$G$34,2,0)),"",VLOOKUP(E276,'Classes de valo'!$F$2:$G$34,2,0))</f>
        <v/>
      </c>
      <c r="G276" t="str">
        <f>IF(ISNA(VLOOKUP(E276,'Classes de valo'!$F$35:$G$53,2,0)),"",VLOOKUP(E276,'Classes de valo'!$F$35:$G$53,2,0))</f>
        <v/>
      </c>
      <c r="H276" t="s">
        <v>1024</v>
      </c>
    </row>
    <row r="277" spans="1:8" hidden="1" x14ac:dyDescent="0.25">
      <c r="A277">
        <v>90000760</v>
      </c>
      <c r="B277" t="s">
        <v>701</v>
      </c>
      <c r="C277" t="s">
        <v>973</v>
      </c>
      <c r="D277" t="s">
        <v>973</v>
      </c>
      <c r="E277" t="str">
        <f>IF(ISNA(VLOOKUP(A277,'Articles génériques'!$A$2:$C$296,3,0)),"",VLOOKUP(A277,'Articles génériques'!$A$2:$C$296,3,0))</f>
        <v/>
      </c>
      <c r="F277" t="str">
        <f>IF(ISNA(VLOOKUP(E277,'Classes de valo'!$F$2:$G$34,2,0)),"",VLOOKUP(E277,'Classes de valo'!$F$2:$G$34,2,0))</f>
        <v/>
      </c>
      <c r="G277" t="str">
        <f>IF(ISNA(VLOOKUP(E277,'Classes de valo'!$F$35:$G$53,2,0)),"",VLOOKUP(E277,'Classes de valo'!$F$35:$G$53,2,0))</f>
        <v/>
      </c>
      <c r="H277" t="s">
        <v>1024</v>
      </c>
    </row>
    <row r="278" spans="1:8" hidden="1" x14ac:dyDescent="0.25">
      <c r="A278">
        <v>90000761</v>
      </c>
      <c r="B278" t="s">
        <v>701</v>
      </c>
      <c r="C278" t="s">
        <v>974</v>
      </c>
      <c r="D278" t="s">
        <v>974</v>
      </c>
      <c r="E278" t="str">
        <f>IF(ISNA(VLOOKUP(A278,'Articles génériques'!$A$2:$C$296,3,0)),"",VLOOKUP(A278,'Articles génériques'!$A$2:$C$296,3,0))</f>
        <v/>
      </c>
      <c r="F278" t="str">
        <f>IF(ISNA(VLOOKUP(E278,'Classes de valo'!$F$2:$G$34,2,0)),"",VLOOKUP(E278,'Classes de valo'!$F$2:$G$34,2,0))</f>
        <v/>
      </c>
      <c r="G278" t="str">
        <f>IF(ISNA(VLOOKUP(E278,'Classes de valo'!$F$35:$G$53,2,0)),"",VLOOKUP(E278,'Classes de valo'!$F$35:$G$53,2,0))</f>
        <v/>
      </c>
      <c r="H278" t="s">
        <v>1024</v>
      </c>
    </row>
    <row r="279" spans="1:8" hidden="1" x14ac:dyDescent="0.25">
      <c r="A279">
        <v>90000762</v>
      </c>
      <c r="B279" t="s">
        <v>701</v>
      </c>
      <c r="C279" t="s">
        <v>975</v>
      </c>
      <c r="D279" t="s">
        <v>975</v>
      </c>
      <c r="E279" t="str">
        <f>IF(ISNA(VLOOKUP(A279,'Articles génériques'!$A$2:$C$296,3,0)),"",VLOOKUP(A279,'Articles génériques'!$A$2:$C$296,3,0))</f>
        <v/>
      </c>
      <c r="F279" t="str">
        <f>IF(ISNA(VLOOKUP(E279,'Classes de valo'!$F$2:$G$34,2,0)),"",VLOOKUP(E279,'Classes de valo'!$F$2:$G$34,2,0))</f>
        <v/>
      </c>
      <c r="G279" t="str">
        <f>IF(ISNA(VLOOKUP(E279,'Classes de valo'!$F$35:$G$53,2,0)),"",VLOOKUP(E279,'Classes de valo'!$F$35:$G$53,2,0))</f>
        <v/>
      </c>
      <c r="H279" t="s">
        <v>1024</v>
      </c>
    </row>
    <row r="280" spans="1:8" hidden="1" x14ac:dyDescent="0.25">
      <c r="A280">
        <v>90000770</v>
      </c>
      <c r="B280" t="s">
        <v>701</v>
      </c>
      <c r="C280" t="s">
        <v>976</v>
      </c>
      <c r="D280" t="s">
        <v>976</v>
      </c>
      <c r="E280">
        <f>IF(ISNA(VLOOKUP(A280,'Articles génériques'!$A$2:$C$296,3,0)),"",VLOOKUP(A280,'Articles génériques'!$A$2:$C$296,3,0))</f>
        <v>7245</v>
      </c>
      <c r="F280" t="str">
        <f>IF(ISNA(VLOOKUP(E280,'Classes de valo'!$F$2:$G$34,2,0)),"",VLOOKUP(E280,'Classes de valo'!$F$2:$G$34,2,0))</f>
        <v/>
      </c>
      <c r="G280" t="str">
        <f>IF(ISNA(VLOOKUP(E280,'Classes de valo'!$F$35:$G$53,2,0)),"",VLOOKUP(E280,'Classes de valo'!$F$35:$G$53,2,0))</f>
        <v>FR605000</v>
      </c>
    </row>
    <row r="281" spans="1:8" hidden="1" x14ac:dyDescent="0.25">
      <c r="A281">
        <v>90000780</v>
      </c>
      <c r="B281" t="s">
        <v>701</v>
      </c>
      <c r="C281" t="s">
        <v>977</v>
      </c>
      <c r="D281" t="s">
        <v>978</v>
      </c>
      <c r="E281" t="str">
        <f>IF(ISNA(VLOOKUP(A281,'Articles génériques'!$A$2:$C$296,3,0)),"",VLOOKUP(A281,'Articles génériques'!$A$2:$C$296,3,0))</f>
        <v/>
      </c>
      <c r="F281" t="str">
        <f>IF(ISNA(VLOOKUP(E281,'Classes de valo'!$F$2:$G$34,2,0)),"",VLOOKUP(E281,'Classes de valo'!$F$2:$G$34,2,0))</f>
        <v/>
      </c>
      <c r="G281" t="str">
        <f>IF(ISNA(VLOOKUP(E281,'Classes de valo'!$F$35:$G$53,2,0)),"",VLOOKUP(E281,'Classes de valo'!$F$35:$G$53,2,0))</f>
        <v/>
      </c>
      <c r="H281" t="s">
        <v>1024</v>
      </c>
    </row>
    <row r="282" spans="1:8" hidden="1" x14ac:dyDescent="0.25">
      <c r="A282">
        <v>90000790</v>
      </c>
      <c r="B282" t="s">
        <v>701</v>
      </c>
      <c r="C282" t="s">
        <v>979</v>
      </c>
      <c r="D282" t="s">
        <v>979</v>
      </c>
      <c r="E282" t="str">
        <f>IF(ISNA(VLOOKUP(A282,'Articles génériques'!$A$2:$C$296,3,0)),"",VLOOKUP(A282,'Articles génériques'!$A$2:$C$296,3,0))</f>
        <v/>
      </c>
      <c r="F282" t="str">
        <f>IF(ISNA(VLOOKUP(E282,'Classes de valo'!$F$2:$G$34,2,0)),"",VLOOKUP(E282,'Classes de valo'!$F$2:$G$34,2,0))</f>
        <v/>
      </c>
      <c r="G282" t="str">
        <f>IF(ISNA(VLOOKUP(E282,'Classes de valo'!$F$35:$G$53,2,0)),"",VLOOKUP(E282,'Classes de valo'!$F$35:$G$53,2,0))</f>
        <v/>
      </c>
      <c r="H282" t="s">
        <v>1024</v>
      </c>
    </row>
    <row r="283" spans="1:8" hidden="1" x14ac:dyDescent="0.25">
      <c r="A283">
        <v>90000791</v>
      </c>
      <c r="B283" t="s">
        <v>701</v>
      </c>
      <c r="C283" t="s">
        <v>980</v>
      </c>
      <c r="D283" t="s">
        <v>980</v>
      </c>
      <c r="E283" t="str">
        <f>IF(ISNA(VLOOKUP(A283,'Articles génériques'!$A$2:$C$296,3,0)),"",VLOOKUP(A283,'Articles génériques'!$A$2:$C$296,3,0))</f>
        <v/>
      </c>
      <c r="F283" t="str">
        <f>IF(ISNA(VLOOKUP(E283,'Classes de valo'!$F$2:$G$34,2,0)),"",VLOOKUP(E283,'Classes de valo'!$F$2:$G$34,2,0))</f>
        <v/>
      </c>
      <c r="G283" t="str">
        <f>IF(ISNA(VLOOKUP(E283,'Classes de valo'!$F$35:$G$53,2,0)),"",VLOOKUP(E283,'Classes de valo'!$F$35:$G$53,2,0))</f>
        <v/>
      </c>
      <c r="H283" t="s">
        <v>1024</v>
      </c>
    </row>
    <row r="284" spans="1:8" hidden="1" x14ac:dyDescent="0.25">
      <c r="A284">
        <v>90000800</v>
      </c>
      <c r="B284" t="s">
        <v>701</v>
      </c>
      <c r="C284" t="s">
        <v>981</v>
      </c>
      <c r="D284" t="s">
        <v>981</v>
      </c>
      <c r="E284" t="str">
        <f>IF(ISNA(VLOOKUP(A284,'Articles génériques'!$A$2:$C$296,3,0)),"",VLOOKUP(A284,'Articles génériques'!$A$2:$C$296,3,0))</f>
        <v/>
      </c>
      <c r="F284" t="str">
        <f>IF(ISNA(VLOOKUP(E284,'Classes de valo'!$F$2:$G$34,2,0)),"",VLOOKUP(E284,'Classes de valo'!$F$2:$G$34,2,0))</f>
        <v/>
      </c>
      <c r="G284" t="str">
        <f>IF(ISNA(VLOOKUP(E284,'Classes de valo'!$F$35:$G$53,2,0)),"",VLOOKUP(E284,'Classes de valo'!$F$35:$G$53,2,0))</f>
        <v/>
      </c>
      <c r="H284" t="s">
        <v>1024</v>
      </c>
    </row>
    <row r="285" spans="1:8" hidden="1" x14ac:dyDescent="0.25">
      <c r="A285">
        <v>90000810</v>
      </c>
      <c r="B285" t="s">
        <v>701</v>
      </c>
      <c r="C285" t="s">
        <v>982</v>
      </c>
      <c r="D285" t="s">
        <v>982</v>
      </c>
      <c r="E285" t="str">
        <f>IF(ISNA(VLOOKUP(A285,'Articles génériques'!$A$2:$C$296,3,0)),"",VLOOKUP(A285,'Articles génériques'!$A$2:$C$296,3,0))</f>
        <v/>
      </c>
      <c r="F285" t="str">
        <f>IF(ISNA(VLOOKUP(E285,'Classes de valo'!$F$2:$G$34,2,0)),"",VLOOKUP(E285,'Classes de valo'!$F$2:$G$34,2,0))</f>
        <v/>
      </c>
      <c r="G285" t="str">
        <f>IF(ISNA(VLOOKUP(E285,'Classes de valo'!$F$35:$G$53,2,0)),"",VLOOKUP(E285,'Classes de valo'!$F$35:$G$53,2,0))</f>
        <v/>
      </c>
      <c r="H285" t="s">
        <v>1024</v>
      </c>
    </row>
    <row r="286" spans="1:8" hidden="1" x14ac:dyDescent="0.25">
      <c r="A286">
        <v>90000811</v>
      </c>
      <c r="B286" t="s">
        <v>701</v>
      </c>
      <c r="C286" t="s">
        <v>983</v>
      </c>
      <c r="D286" t="s">
        <v>983</v>
      </c>
      <c r="E286" t="str">
        <f>IF(ISNA(VLOOKUP(A286,'Articles génériques'!$A$2:$C$296,3,0)),"",VLOOKUP(A286,'Articles génériques'!$A$2:$C$296,3,0))</f>
        <v/>
      </c>
      <c r="F286" t="str">
        <f>IF(ISNA(VLOOKUP(E286,'Classes de valo'!$F$2:$G$34,2,0)),"",VLOOKUP(E286,'Classes de valo'!$F$2:$G$34,2,0))</f>
        <v/>
      </c>
      <c r="G286" t="str">
        <f>IF(ISNA(VLOOKUP(E286,'Classes de valo'!$F$35:$G$53,2,0)),"",VLOOKUP(E286,'Classes de valo'!$F$35:$G$53,2,0))</f>
        <v/>
      </c>
      <c r="H286" t="s">
        <v>1024</v>
      </c>
    </row>
    <row r="287" spans="1:8" hidden="1" x14ac:dyDescent="0.25">
      <c r="A287">
        <v>90000820</v>
      </c>
      <c r="B287" t="s">
        <v>701</v>
      </c>
      <c r="C287" t="s">
        <v>984</v>
      </c>
      <c r="D287" t="s">
        <v>984</v>
      </c>
      <c r="E287" t="str">
        <f>IF(ISNA(VLOOKUP(A287,'Articles génériques'!$A$2:$C$296,3,0)),"",VLOOKUP(A287,'Articles génériques'!$A$2:$C$296,3,0))</f>
        <v/>
      </c>
      <c r="F287" t="str">
        <f>IF(ISNA(VLOOKUP(E287,'Classes de valo'!$F$2:$G$34,2,0)),"",VLOOKUP(E287,'Classes de valo'!$F$2:$G$34,2,0))</f>
        <v/>
      </c>
      <c r="G287" t="str">
        <f>IF(ISNA(VLOOKUP(E287,'Classes de valo'!$F$35:$G$53,2,0)),"",VLOOKUP(E287,'Classes de valo'!$F$35:$G$53,2,0))</f>
        <v/>
      </c>
      <c r="H287" t="s">
        <v>1024</v>
      </c>
    </row>
    <row r="288" spans="1:8" hidden="1" x14ac:dyDescent="0.25">
      <c r="A288">
        <v>90000821</v>
      </c>
      <c r="B288" t="s">
        <v>701</v>
      </c>
      <c r="C288" t="s">
        <v>985</v>
      </c>
      <c r="D288" t="s">
        <v>985</v>
      </c>
      <c r="E288" t="str">
        <f>IF(ISNA(VLOOKUP(A288,'Articles génériques'!$A$2:$C$296,3,0)),"",VLOOKUP(A288,'Articles génériques'!$A$2:$C$296,3,0))</f>
        <v/>
      </c>
      <c r="F288" t="str">
        <f>IF(ISNA(VLOOKUP(E288,'Classes de valo'!$F$2:$G$34,2,0)),"",VLOOKUP(E288,'Classes de valo'!$F$2:$G$34,2,0))</f>
        <v/>
      </c>
      <c r="G288" t="str">
        <f>IF(ISNA(VLOOKUP(E288,'Classes de valo'!$F$35:$G$53,2,0)),"",VLOOKUP(E288,'Classes de valo'!$F$35:$G$53,2,0))</f>
        <v/>
      </c>
      <c r="H288" t="s">
        <v>1024</v>
      </c>
    </row>
    <row r="289" spans="1:8" hidden="1" x14ac:dyDescent="0.25">
      <c r="A289">
        <v>90000830</v>
      </c>
      <c r="B289" t="s">
        <v>701</v>
      </c>
      <c r="C289" t="s">
        <v>986</v>
      </c>
      <c r="D289" t="s">
        <v>986</v>
      </c>
      <c r="E289" t="str">
        <f>IF(ISNA(VLOOKUP(A289,'Articles génériques'!$A$2:$C$296,3,0)),"",VLOOKUP(A289,'Articles génériques'!$A$2:$C$296,3,0))</f>
        <v/>
      </c>
      <c r="F289" t="str">
        <f>IF(ISNA(VLOOKUP(E289,'Classes de valo'!$F$2:$G$34,2,0)),"",VLOOKUP(E289,'Classes de valo'!$F$2:$G$34,2,0))</f>
        <v/>
      </c>
      <c r="G289" t="str">
        <f>IF(ISNA(VLOOKUP(E289,'Classes de valo'!$F$35:$G$53,2,0)),"",VLOOKUP(E289,'Classes de valo'!$F$35:$G$53,2,0))</f>
        <v/>
      </c>
      <c r="H289" t="s">
        <v>1024</v>
      </c>
    </row>
    <row r="290" spans="1:8" hidden="1" x14ac:dyDescent="0.25">
      <c r="A290">
        <v>90000850</v>
      </c>
      <c r="B290" t="s">
        <v>701</v>
      </c>
      <c r="C290" t="s">
        <v>987</v>
      </c>
      <c r="D290" t="s">
        <v>987</v>
      </c>
      <c r="E290" t="str">
        <f>IF(ISNA(VLOOKUP(A290,'Articles génériques'!$A$2:$C$296,3,0)),"",VLOOKUP(A290,'Articles génériques'!$A$2:$C$296,3,0))</f>
        <v/>
      </c>
      <c r="F290" t="str">
        <f>IF(ISNA(VLOOKUP(E290,'Classes de valo'!$F$2:$G$34,2,0)),"",VLOOKUP(E290,'Classes de valo'!$F$2:$G$34,2,0))</f>
        <v/>
      </c>
      <c r="G290" t="str">
        <f>IF(ISNA(VLOOKUP(E290,'Classes de valo'!$F$35:$G$53,2,0)),"",VLOOKUP(E290,'Classes de valo'!$F$35:$G$53,2,0))</f>
        <v/>
      </c>
      <c r="H290" t="s">
        <v>1024</v>
      </c>
    </row>
    <row r="291" spans="1:8" hidden="1" x14ac:dyDescent="0.25">
      <c r="A291">
        <v>90000851</v>
      </c>
      <c r="B291" t="s">
        <v>701</v>
      </c>
      <c r="C291" t="s">
        <v>988</v>
      </c>
      <c r="D291" t="s">
        <v>988</v>
      </c>
      <c r="E291" t="str">
        <f>IF(ISNA(VLOOKUP(A291,'Articles génériques'!$A$2:$C$296,3,0)),"",VLOOKUP(A291,'Articles génériques'!$A$2:$C$296,3,0))</f>
        <v/>
      </c>
      <c r="F291" t="str">
        <f>IF(ISNA(VLOOKUP(E291,'Classes de valo'!$F$2:$G$34,2,0)),"",VLOOKUP(E291,'Classes de valo'!$F$2:$G$34,2,0))</f>
        <v/>
      </c>
      <c r="G291" t="str">
        <f>IF(ISNA(VLOOKUP(E291,'Classes de valo'!$F$35:$G$53,2,0)),"",VLOOKUP(E291,'Classes de valo'!$F$35:$G$53,2,0))</f>
        <v/>
      </c>
      <c r="H291" t="s">
        <v>1024</v>
      </c>
    </row>
    <row r="292" spans="1:8" hidden="1" x14ac:dyDescent="0.25">
      <c r="A292">
        <v>90000860</v>
      </c>
      <c r="B292" t="s">
        <v>701</v>
      </c>
      <c r="C292" t="s">
        <v>989</v>
      </c>
      <c r="D292" t="s">
        <v>990</v>
      </c>
      <c r="E292" t="str">
        <f>IF(ISNA(VLOOKUP(A292,'Articles génériques'!$A$2:$C$296,3,0)),"",VLOOKUP(A292,'Articles génériques'!$A$2:$C$296,3,0))</f>
        <v/>
      </c>
      <c r="F292" t="str">
        <f>IF(ISNA(VLOOKUP(E292,'Classes de valo'!$F$2:$G$34,2,0)),"",VLOOKUP(E292,'Classes de valo'!$F$2:$G$34,2,0))</f>
        <v/>
      </c>
      <c r="G292" t="str">
        <f>IF(ISNA(VLOOKUP(E292,'Classes de valo'!$F$35:$G$53,2,0)),"",VLOOKUP(E292,'Classes de valo'!$F$35:$G$53,2,0))</f>
        <v/>
      </c>
      <c r="H292" t="s">
        <v>1024</v>
      </c>
    </row>
    <row r="293" spans="1:8" hidden="1" x14ac:dyDescent="0.25">
      <c r="A293">
        <v>90000861</v>
      </c>
      <c r="B293" t="s">
        <v>701</v>
      </c>
      <c r="C293" t="s">
        <v>991</v>
      </c>
      <c r="D293" t="s">
        <v>991</v>
      </c>
      <c r="E293" t="str">
        <f>IF(ISNA(VLOOKUP(A293,'Articles génériques'!$A$2:$C$296,3,0)),"",VLOOKUP(A293,'Articles génériques'!$A$2:$C$296,3,0))</f>
        <v/>
      </c>
      <c r="F293" t="str">
        <f>IF(ISNA(VLOOKUP(E293,'Classes de valo'!$F$2:$G$34,2,0)),"",VLOOKUP(E293,'Classes de valo'!$F$2:$G$34,2,0))</f>
        <v/>
      </c>
      <c r="G293" t="str">
        <f>IF(ISNA(VLOOKUP(E293,'Classes de valo'!$F$35:$G$53,2,0)),"",VLOOKUP(E293,'Classes de valo'!$F$35:$G$53,2,0))</f>
        <v/>
      </c>
      <c r="H293" t="s">
        <v>1024</v>
      </c>
    </row>
    <row r="294" spans="1:8" hidden="1" x14ac:dyDescent="0.25">
      <c r="A294">
        <v>90000872</v>
      </c>
      <c r="B294" t="s">
        <v>701</v>
      </c>
      <c r="C294" t="s">
        <v>992</v>
      </c>
      <c r="D294" t="s">
        <v>992</v>
      </c>
      <c r="E294" t="str">
        <f>IF(ISNA(VLOOKUP(A294,'Articles génériques'!$A$2:$C$296,3,0)),"",VLOOKUP(A294,'Articles génériques'!$A$2:$C$296,3,0))</f>
        <v/>
      </c>
      <c r="F294" t="str">
        <f>IF(ISNA(VLOOKUP(E294,'Classes de valo'!$F$2:$G$34,2,0)),"",VLOOKUP(E294,'Classes de valo'!$F$2:$G$34,2,0))</f>
        <v/>
      </c>
      <c r="G294" t="str">
        <f>IF(ISNA(VLOOKUP(E294,'Classes de valo'!$F$35:$G$53,2,0)),"",VLOOKUP(E294,'Classes de valo'!$F$35:$G$53,2,0))</f>
        <v/>
      </c>
      <c r="H294" t="s">
        <v>1024</v>
      </c>
    </row>
    <row r="295" spans="1:8" hidden="1" x14ac:dyDescent="0.25">
      <c r="A295">
        <v>90000881</v>
      </c>
      <c r="B295" t="s">
        <v>701</v>
      </c>
      <c r="C295" t="s">
        <v>993</v>
      </c>
      <c r="D295" t="s">
        <v>993</v>
      </c>
      <c r="E295" t="str">
        <f>IF(ISNA(VLOOKUP(A295,'Articles génériques'!$A$2:$C$296,3,0)),"",VLOOKUP(A295,'Articles génériques'!$A$2:$C$296,3,0))</f>
        <v/>
      </c>
      <c r="F295" t="str">
        <f>IF(ISNA(VLOOKUP(E295,'Classes de valo'!$F$2:$G$34,2,0)),"",VLOOKUP(E295,'Classes de valo'!$F$2:$G$34,2,0))</f>
        <v/>
      </c>
      <c r="G295" t="str">
        <f>IF(ISNA(VLOOKUP(E295,'Classes de valo'!$F$35:$G$53,2,0)),"",VLOOKUP(E295,'Classes de valo'!$F$35:$G$53,2,0))</f>
        <v/>
      </c>
      <c r="H295" t="s">
        <v>1024</v>
      </c>
    </row>
    <row r="296" spans="1:8" hidden="1" x14ac:dyDescent="0.25">
      <c r="A296">
        <v>90000891</v>
      </c>
      <c r="B296" t="s">
        <v>701</v>
      </c>
      <c r="C296" t="s">
        <v>994</v>
      </c>
      <c r="D296" t="s">
        <v>994</v>
      </c>
      <c r="E296" t="str">
        <f>IF(ISNA(VLOOKUP(A296,'Articles génériques'!$A$2:$C$296,3,0)),"",VLOOKUP(A296,'Articles génériques'!$A$2:$C$296,3,0))</f>
        <v/>
      </c>
      <c r="F296" t="str">
        <f>IF(ISNA(VLOOKUP(E296,'Classes de valo'!$F$2:$G$34,2,0)),"",VLOOKUP(E296,'Classes de valo'!$F$2:$G$34,2,0))</f>
        <v/>
      </c>
      <c r="G296" t="str">
        <f>IF(ISNA(VLOOKUP(E296,'Classes de valo'!$F$35:$G$53,2,0)),"",VLOOKUP(E296,'Classes de valo'!$F$35:$G$53,2,0))</f>
        <v/>
      </c>
      <c r="H296" t="s">
        <v>1024</v>
      </c>
    </row>
    <row r="297" spans="1:8" hidden="1" x14ac:dyDescent="0.25">
      <c r="A297">
        <v>90000900</v>
      </c>
      <c r="B297" t="s">
        <v>701</v>
      </c>
      <c r="C297" t="s">
        <v>995</v>
      </c>
      <c r="D297" t="s">
        <v>995</v>
      </c>
      <c r="E297" t="str">
        <f>IF(ISNA(VLOOKUP(A297,'Articles génériques'!$A$2:$C$296,3,0)),"",VLOOKUP(A297,'Articles génériques'!$A$2:$C$296,3,0))</f>
        <v/>
      </c>
      <c r="F297" t="str">
        <f>IF(ISNA(VLOOKUP(E297,'Classes de valo'!$F$2:$G$34,2,0)),"",VLOOKUP(E297,'Classes de valo'!$F$2:$G$34,2,0))</f>
        <v/>
      </c>
      <c r="G297" t="str">
        <f>IF(ISNA(VLOOKUP(E297,'Classes de valo'!$F$35:$G$53,2,0)),"",VLOOKUP(E297,'Classes de valo'!$F$35:$G$53,2,0))</f>
        <v/>
      </c>
      <c r="H297" t="s">
        <v>1024</v>
      </c>
    </row>
    <row r="298" spans="1:8" hidden="1" x14ac:dyDescent="0.25">
      <c r="A298">
        <v>90000901</v>
      </c>
      <c r="B298" t="s">
        <v>701</v>
      </c>
      <c r="C298" t="s">
        <v>996</v>
      </c>
      <c r="D298" t="s">
        <v>996</v>
      </c>
      <c r="E298" t="str">
        <f>IF(ISNA(VLOOKUP(A298,'Articles génériques'!$A$2:$C$296,3,0)),"",VLOOKUP(A298,'Articles génériques'!$A$2:$C$296,3,0))</f>
        <v/>
      </c>
      <c r="F298" t="str">
        <f>IF(ISNA(VLOOKUP(E298,'Classes de valo'!$F$2:$G$34,2,0)),"",VLOOKUP(E298,'Classes de valo'!$F$2:$G$34,2,0))</f>
        <v/>
      </c>
      <c r="G298" t="str">
        <f>IF(ISNA(VLOOKUP(E298,'Classes de valo'!$F$35:$G$53,2,0)),"",VLOOKUP(E298,'Classes de valo'!$F$35:$G$53,2,0))</f>
        <v/>
      </c>
      <c r="H298" t="s">
        <v>1024</v>
      </c>
    </row>
    <row r="299" spans="1:8" hidden="1" x14ac:dyDescent="0.25">
      <c r="A299">
        <v>90000903</v>
      </c>
      <c r="B299" t="s">
        <v>701</v>
      </c>
      <c r="C299" t="s">
        <v>997</v>
      </c>
      <c r="D299" t="s">
        <v>997</v>
      </c>
      <c r="E299" t="str">
        <f>IF(ISNA(VLOOKUP(A299,'Articles génériques'!$A$2:$C$296,3,0)),"",VLOOKUP(A299,'Articles génériques'!$A$2:$C$296,3,0))</f>
        <v/>
      </c>
      <c r="F299" t="str">
        <f>IF(ISNA(VLOOKUP(E299,'Classes de valo'!$F$2:$G$34,2,0)),"",VLOOKUP(E299,'Classes de valo'!$F$2:$G$34,2,0))</f>
        <v/>
      </c>
      <c r="G299" t="str">
        <f>IF(ISNA(VLOOKUP(E299,'Classes de valo'!$F$35:$G$53,2,0)),"",VLOOKUP(E299,'Classes de valo'!$F$35:$G$53,2,0))</f>
        <v/>
      </c>
      <c r="H299" t="s">
        <v>1024</v>
      </c>
    </row>
    <row r="300" spans="1:8" hidden="1" x14ac:dyDescent="0.25">
      <c r="A300">
        <v>90000910</v>
      </c>
      <c r="B300" t="s">
        <v>701</v>
      </c>
      <c r="C300" t="s">
        <v>998</v>
      </c>
      <c r="D300" t="s">
        <v>998</v>
      </c>
      <c r="E300" t="str">
        <f>IF(ISNA(VLOOKUP(A300,'Articles génériques'!$A$2:$C$296,3,0)),"",VLOOKUP(A300,'Articles génériques'!$A$2:$C$296,3,0))</f>
        <v/>
      </c>
      <c r="F300" t="str">
        <f>IF(ISNA(VLOOKUP(E300,'Classes de valo'!$F$2:$G$34,2,0)),"",VLOOKUP(E300,'Classes de valo'!$F$2:$G$34,2,0))</f>
        <v/>
      </c>
      <c r="G300" t="str">
        <f>IF(ISNA(VLOOKUP(E300,'Classes de valo'!$F$35:$G$53,2,0)),"",VLOOKUP(E300,'Classes de valo'!$F$35:$G$53,2,0))</f>
        <v/>
      </c>
      <c r="H300" t="s">
        <v>1024</v>
      </c>
    </row>
    <row r="301" spans="1:8" hidden="1" x14ac:dyDescent="0.25">
      <c r="A301">
        <v>90000911</v>
      </c>
      <c r="B301" t="s">
        <v>701</v>
      </c>
      <c r="C301" t="s">
        <v>999</v>
      </c>
      <c r="D301" t="s">
        <v>999</v>
      </c>
      <c r="E301" t="str">
        <f>IF(ISNA(VLOOKUP(A301,'Articles génériques'!$A$2:$C$296,3,0)),"",VLOOKUP(A301,'Articles génériques'!$A$2:$C$296,3,0))</f>
        <v/>
      </c>
      <c r="F301" t="str">
        <f>IF(ISNA(VLOOKUP(E301,'Classes de valo'!$F$2:$G$34,2,0)),"",VLOOKUP(E301,'Classes de valo'!$F$2:$G$34,2,0))</f>
        <v/>
      </c>
      <c r="G301" t="str">
        <f>IF(ISNA(VLOOKUP(E301,'Classes de valo'!$F$35:$G$53,2,0)),"",VLOOKUP(E301,'Classes de valo'!$F$35:$G$53,2,0))</f>
        <v/>
      </c>
      <c r="H301" t="s">
        <v>1024</v>
      </c>
    </row>
    <row r="302" spans="1:8" hidden="1" x14ac:dyDescent="0.25">
      <c r="A302">
        <v>90000912</v>
      </c>
      <c r="B302" t="s">
        <v>701</v>
      </c>
      <c r="C302" t="s">
        <v>1000</v>
      </c>
      <c r="D302" t="s">
        <v>1000</v>
      </c>
      <c r="E302" t="str">
        <f>IF(ISNA(VLOOKUP(A302,'Articles génériques'!$A$2:$C$296,3,0)),"",VLOOKUP(A302,'Articles génériques'!$A$2:$C$296,3,0))</f>
        <v/>
      </c>
      <c r="F302" t="str">
        <f>IF(ISNA(VLOOKUP(E302,'Classes de valo'!$F$2:$G$34,2,0)),"",VLOOKUP(E302,'Classes de valo'!$F$2:$G$34,2,0))</f>
        <v/>
      </c>
      <c r="G302" t="str">
        <f>IF(ISNA(VLOOKUP(E302,'Classes de valo'!$F$35:$G$53,2,0)),"",VLOOKUP(E302,'Classes de valo'!$F$35:$G$53,2,0))</f>
        <v/>
      </c>
      <c r="H302" t="s">
        <v>1024</v>
      </c>
    </row>
    <row r="303" spans="1:8" hidden="1" x14ac:dyDescent="0.25">
      <c r="A303">
        <v>90000920</v>
      </c>
      <c r="B303" t="s">
        <v>701</v>
      </c>
      <c r="C303" t="s">
        <v>1001</v>
      </c>
      <c r="D303" t="s">
        <v>1001</v>
      </c>
      <c r="E303" t="str">
        <f>IF(ISNA(VLOOKUP(A303,'Articles génériques'!$A$2:$C$296,3,0)),"",VLOOKUP(A303,'Articles génériques'!$A$2:$C$296,3,0))</f>
        <v/>
      </c>
      <c r="F303" t="str">
        <f>IF(ISNA(VLOOKUP(E303,'Classes de valo'!$F$2:$G$34,2,0)),"",VLOOKUP(E303,'Classes de valo'!$F$2:$G$34,2,0))</f>
        <v/>
      </c>
      <c r="G303" t="str">
        <f>IF(ISNA(VLOOKUP(E303,'Classes de valo'!$F$35:$G$53,2,0)),"",VLOOKUP(E303,'Classes de valo'!$F$35:$G$53,2,0))</f>
        <v/>
      </c>
      <c r="H303" t="s">
        <v>1024</v>
      </c>
    </row>
    <row r="304" spans="1:8" hidden="1" x14ac:dyDescent="0.25">
      <c r="A304">
        <v>90000921</v>
      </c>
      <c r="B304" t="s">
        <v>701</v>
      </c>
      <c r="C304" t="s">
        <v>1002</v>
      </c>
      <c r="D304" t="s">
        <v>1002</v>
      </c>
      <c r="E304" t="str">
        <f>IF(ISNA(VLOOKUP(A304,'Articles génériques'!$A$2:$C$296,3,0)),"",VLOOKUP(A304,'Articles génériques'!$A$2:$C$296,3,0))</f>
        <v/>
      </c>
      <c r="F304" t="str">
        <f>IF(ISNA(VLOOKUP(E304,'Classes de valo'!$F$2:$G$34,2,0)),"",VLOOKUP(E304,'Classes de valo'!$F$2:$G$34,2,0))</f>
        <v/>
      </c>
      <c r="G304" t="str">
        <f>IF(ISNA(VLOOKUP(E304,'Classes de valo'!$F$35:$G$53,2,0)),"",VLOOKUP(E304,'Classes de valo'!$F$35:$G$53,2,0))</f>
        <v/>
      </c>
      <c r="H304" t="s">
        <v>1024</v>
      </c>
    </row>
    <row r="305" spans="1:8" hidden="1" x14ac:dyDescent="0.25">
      <c r="A305">
        <v>90000922</v>
      </c>
      <c r="B305" t="s">
        <v>701</v>
      </c>
      <c r="C305" t="s">
        <v>1003</v>
      </c>
      <c r="D305" t="s">
        <v>1003</v>
      </c>
      <c r="E305" t="str">
        <f>IF(ISNA(VLOOKUP(A305,'Articles génériques'!$A$2:$C$296,3,0)),"",VLOOKUP(A305,'Articles génériques'!$A$2:$C$296,3,0))</f>
        <v/>
      </c>
      <c r="F305" t="str">
        <f>IF(ISNA(VLOOKUP(E305,'Classes de valo'!$F$2:$G$34,2,0)),"",VLOOKUP(E305,'Classes de valo'!$F$2:$G$34,2,0))</f>
        <v/>
      </c>
      <c r="G305" t="str">
        <f>IF(ISNA(VLOOKUP(E305,'Classes de valo'!$F$35:$G$53,2,0)),"",VLOOKUP(E305,'Classes de valo'!$F$35:$G$53,2,0))</f>
        <v/>
      </c>
      <c r="H305" t="s">
        <v>1024</v>
      </c>
    </row>
    <row r="306" spans="1:8" hidden="1" x14ac:dyDescent="0.25">
      <c r="A306">
        <v>90000923</v>
      </c>
      <c r="B306" t="s">
        <v>701</v>
      </c>
      <c r="C306" t="s">
        <v>1004</v>
      </c>
      <c r="D306" t="s">
        <v>1004</v>
      </c>
      <c r="E306" t="str">
        <f>IF(ISNA(VLOOKUP(A306,'Articles génériques'!$A$2:$C$296,3,0)),"",VLOOKUP(A306,'Articles génériques'!$A$2:$C$296,3,0))</f>
        <v/>
      </c>
      <c r="F306" t="str">
        <f>IF(ISNA(VLOOKUP(E306,'Classes de valo'!$F$2:$G$34,2,0)),"",VLOOKUP(E306,'Classes de valo'!$F$2:$G$34,2,0))</f>
        <v/>
      </c>
      <c r="G306" t="str">
        <f>IF(ISNA(VLOOKUP(E306,'Classes de valo'!$F$35:$G$53,2,0)),"",VLOOKUP(E306,'Classes de valo'!$F$35:$G$53,2,0))</f>
        <v/>
      </c>
      <c r="H306" t="s">
        <v>1024</v>
      </c>
    </row>
    <row r="307" spans="1:8" hidden="1" x14ac:dyDescent="0.25">
      <c r="A307">
        <v>90000924</v>
      </c>
      <c r="B307" t="s">
        <v>701</v>
      </c>
      <c r="C307" t="s">
        <v>1005</v>
      </c>
      <c r="D307" t="s">
        <v>1005</v>
      </c>
      <c r="E307" t="str">
        <f>IF(ISNA(VLOOKUP(A307,'Articles génériques'!$A$2:$C$296,3,0)),"",VLOOKUP(A307,'Articles génériques'!$A$2:$C$296,3,0))</f>
        <v/>
      </c>
      <c r="F307" t="str">
        <f>IF(ISNA(VLOOKUP(E307,'Classes de valo'!$F$2:$G$34,2,0)),"",VLOOKUP(E307,'Classes de valo'!$F$2:$G$34,2,0))</f>
        <v/>
      </c>
      <c r="G307" t="str">
        <f>IF(ISNA(VLOOKUP(E307,'Classes de valo'!$F$35:$G$53,2,0)),"",VLOOKUP(E307,'Classes de valo'!$F$35:$G$53,2,0))</f>
        <v/>
      </c>
      <c r="H307" t="s">
        <v>1024</v>
      </c>
    </row>
    <row r="308" spans="1:8" hidden="1" x14ac:dyDescent="0.25">
      <c r="A308">
        <v>90000001</v>
      </c>
      <c r="B308" t="s">
        <v>701</v>
      </c>
      <c r="C308" t="s">
        <v>703</v>
      </c>
      <c r="D308" t="s">
        <v>703</v>
      </c>
      <c r="E308">
        <f>IF(ISNA(VLOOKUP(A308,'Articles génériques'!$A$2:$C$296,3,0)),"",VLOOKUP(A308,'Articles génériques'!$A$2:$C$296,3,0))</f>
        <v>7210</v>
      </c>
      <c r="F308" t="str">
        <f>IF(ISNA(VLOOKUP(E308,'Classes de valo'!$F$2:$G$34,2,0)),"",VLOOKUP(E308,'Classes de valo'!$F$2:$G$34,2,0))</f>
        <v/>
      </c>
      <c r="G308" t="str">
        <f>IF(ISNA(VLOOKUP(E308,'Classes de valo'!$F$35:$G$53,2,0)),"",VLOOKUP(E308,'Classes de valo'!$F$35:$G$53,2,0))</f>
        <v>FR605000</v>
      </c>
    </row>
    <row r="309" spans="1:8" hidden="1" x14ac:dyDescent="0.25">
      <c r="A309">
        <v>90000005</v>
      </c>
      <c r="B309" t="s">
        <v>701</v>
      </c>
      <c r="C309" t="s">
        <v>707</v>
      </c>
      <c r="D309" t="s">
        <v>707</v>
      </c>
      <c r="E309">
        <f>IF(ISNA(VLOOKUP(A309,'Articles génériques'!$A$2:$C$296,3,0)),"",VLOOKUP(A309,'Articles génériques'!$A$2:$C$296,3,0))</f>
        <v>7210</v>
      </c>
      <c r="F309" t="str">
        <f>IF(ISNA(VLOOKUP(E309,'Classes de valo'!$F$2:$G$34,2,0)),"",VLOOKUP(E309,'Classes de valo'!$F$2:$G$34,2,0))</f>
        <v/>
      </c>
      <c r="G309" t="str">
        <f>IF(ISNA(VLOOKUP(E309,'Classes de valo'!$F$35:$G$53,2,0)),"",VLOOKUP(E309,'Classes de valo'!$F$35:$G$53,2,0))</f>
        <v>FR605000</v>
      </c>
    </row>
  </sheetData>
  <autoFilter ref="A1:H309">
    <filterColumn colId="6">
      <filters>
        <filter val="FR605000"/>
      </filters>
    </filterColumn>
    <filterColumn colId="7">
      <filters>
        <filter val="X"/>
      </filters>
    </filterColumn>
  </autoFilter>
  <phoneticPr fontId="2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PLAN DE COMPTE 240707</vt:lpstr>
      <vt:lpstr>Supprimer </vt:lpstr>
      <vt:lpstr>SAP</vt:lpstr>
      <vt:lpstr>Classes de valo</vt:lpstr>
      <vt:lpstr>Articles génériques</vt:lpstr>
      <vt:lpstr>Articles</vt:lpstr>
      <vt:lpstr>classes_valo</vt:lpstr>
      <vt:lpstr>comptes_valo</vt:lpstr>
      <vt:lpstr>'PLAN DE COMPTE 240707'!Print_Area</vt:lpstr>
      <vt:lpstr>'PLAN DE COMPTE 240707'!Print_Titles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TEMPERTON</dc:creator>
  <cp:lastModifiedBy>quesnot</cp:lastModifiedBy>
  <cp:lastPrinted>2007-07-25T09:29:00Z</cp:lastPrinted>
  <dcterms:created xsi:type="dcterms:W3CDTF">2007-03-12T10:25:16Z</dcterms:created>
  <dcterms:modified xsi:type="dcterms:W3CDTF">2020-01-05T15:53:14Z</dcterms:modified>
</cp:coreProperties>
</file>